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19320" windowHeight="11760" tabRatio="847" firstSheet="8" activeTab="11"/>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_FilterDatabase" localSheetId="10" hidden="1">'7. Паспорт отчет о закупке'!$A$25:$AV$45</definedName>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 name="_xlnm.Print_Area" localSheetId="10">'7. Паспорт отчет о закупке'!$A$1:$AV$45</definedName>
  </definedNames>
  <calcPr calcId="144525" refMode="R1C1"/>
</workbook>
</file>

<file path=xl/calcChain.xml><?xml version="1.0" encoding="utf-8"?>
<calcChain xmlns="http://schemas.openxmlformats.org/spreadsheetml/2006/main">
  <c r="B61" i="22" l="1"/>
  <c r="B64" i="22" l="1"/>
  <c r="B66" i="22"/>
  <c r="B84" i="22" l="1"/>
  <c r="B71" i="22"/>
  <c r="B76" i="22"/>
  <c r="B74" i="22" s="1"/>
  <c r="B51" i="22"/>
  <c r="B56" i="22"/>
  <c r="B79" i="22"/>
  <c r="B69" i="22" l="1"/>
  <c r="B59" i="22" l="1"/>
  <c r="B54" i="22"/>
  <c r="B49" i="22"/>
  <c r="G64" i="15" l="1"/>
  <c r="C64" i="15"/>
  <c r="G63" i="15"/>
  <c r="C63" i="15"/>
  <c r="G62" i="15"/>
  <c r="C62" i="15"/>
  <c r="G61" i="15"/>
  <c r="C61"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1" i="15"/>
  <c r="J41" i="15"/>
  <c r="G41" i="15"/>
  <c r="K40" i="15"/>
  <c r="J40" i="15"/>
  <c r="G40" i="15"/>
  <c r="K39" i="15"/>
  <c r="J39" i="15"/>
  <c r="G39" i="15"/>
  <c r="K38" i="15"/>
  <c r="J38" i="15"/>
  <c r="G38" i="15"/>
  <c r="K37" i="15"/>
  <c r="J37" i="15"/>
  <c r="G37" i="15"/>
  <c r="K36" i="15"/>
  <c r="J36" i="15"/>
  <c r="G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H29" i="15"/>
  <c r="I29" i="15" s="1"/>
  <c r="G29" i="15"/>
  <c r="J28" i="15"/>
  <c r="K28" i="15" s="1"/>
  <c r="H28" i="15"/>
  <c r="I28" i="15" s="1"/>
  <c r="G28" i="15"/>
  <c r="J27" i="15"/>
  <c r="K27" i="15" s="1"/>
  <c r="H27" i="15"/>
  <c r="I27" i="15" s="1"/>
  <c r="G27" i="15"/>
  <c r="K26" i="15"/>
  <c r="J26" i="15"/>
  <c r="H26" i="15"/>
  <c r="I26" i="15" s="1"/>
  <c r="G26" i="15"/>
  <c r="J25" i="15"/>
  <c r="K25" i="15" s="1"/>
  <c r="H25" i="15"/>
  <c r="I25" i="15" s="1"/>
  <c r="G25" i="15"/>
  <c r="K24" i="15"/>
  <c r="J24" i="15"/>
  <c r="I24" i="15"/>
  <c r="H24" i="15"/>
  <c r="G24" i="15"/>
  <c r="F24" i="15"/>
  <c r="E24" i="15"/>
  <c r="D24" i="15"/>
  <c r="C24" i="15"/>
  <c r="C30" i="6"/>
  <c r="C29" i="6"/>
  <c r="C28" i="6"/>
  <c r="A15" i="7"/>
  <c r="A5" i="7"/>
  <c r="D45" i="15" l="1"/>
  <c r="D54" i="15"/>
  <c r="C104" i="22" l="1"/>
  <c r="C102" i="22"/>
  <c r="B43" i="22"/>
  <c r="AB45" i="30" l="1"/>
  <c r="AA45" i="30"/>
  <c r="X45" i="30"/>
  <c r="R45" i="30"/>
  <c r="P45" i="30"/>
  <c r="AB44" i="30" l="1"/>
  <c r="AD44" i="30"/>
  <c r="B38" i="22" s="1"/>
  <c r="B30" i="22" s="1"/>
  <c r="B29" i="22" s="1"/>
  <c r="R44" i="30"/>
  <c r="A5" i="22" l="1"/>
  <c r="A4" i="15"/>
  <c r="A5" i="29"/>
  <c r="A5" i="27"/>
  <c r="A4" i="28"/>
  <c r="A5" i="6"/>
  <c r="A5" i="26"/>
  <c r="A6" i="25"/>
  <c r="A4" i="24"/>
  <c r="A5" i="23"/>
  <c r="E42" i="15" l="1"/>
  <c r="F42" i="15" s="1"/>
  <c r="B23" i="22" l="1"/>
  <c r="B22" i="22"/>
  <c r="A5" i="30" l="1"/>
  <c r="A11" i="28"/>
  <c r="A12" i="27" s="1"/>
  <c r="A12" i="23" s="1"/>
  <c r="A12" i="29" s="1"/>
  <c r="A12" i="6"/>
  <c r="A12" i="26"/>
  <c r="A13" i="25"/>
  <c r="A11"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15" l="1"/>
  <c r="A12" i="30"/>
  <c r="A12" i="22" s="1"/>
  <c r="B27" i="22" l="1"/>
  <c r="B25" i="22"/>
  <c r="E40" i="15"/>
  <c r="F40" i="15" s="1"/>
  <c r="E39" i="15"/>
  <c r="F39" i="15" s="1"/>
  <c r="E41" i="15"/>
  <c r="F41" i="15" s="1"/>
  <c r="E38" i="15" l="1"/>
  <c r="F38" i="15" s="1"/>
  <c r="D36" i="15" l="1"/>
  <c r="E36" i="15"/>
  <c r="F36" i="15" s="1"/>
  <c r="E64" i="15" l="1"/>
  <c r="F64" i="15" s="1"/>
  <c r="F61" i="15"/>
  <c r="F54" i="15"/>
  <c r="E62" i="15"/>
  <c r="F62" i="15" s="1"/>
  <c r="D25" i="15"/>
  <c r="D26" i="15"/>
  <c r="E63" i="15"/>
  <c r="F63" i="15" s="1"/>
  <c r="B26" i="22"/>
  <c r="E60" i="15"/>
  <c r="F60" i="15" s="1"/>
  <c r="C27" i="15"/>
  <c r="A15" i="6" l="1"/>
  <c r="B21" i="22"/>
  <c r="A16" i="25"/>
  <c r="A15" i="26"/>
  <c r="A14" i="24"/>
  <c r="A14" i="28"/>
  <c r="A15" i="27" s="1"/>
  <c r="A15" i="23" s="1"/>
  <c r="A15" i="29" s="1"/>
  <c r="E32" i="15"/>
  <c r="E29" i="15"/>
  <c r="C29" i="15"/>
  <c r="F25" i="15"/>
  <c r="E25" i="15" s="1"/>
  <c r="C28" i="15"/>
  <c r="C25" i="15"/>
  <c r="E34" i="15"/>
  <c r="E28" i="15"/>
  <c r="D28" i="15"/>
  <c r="E31" i="15"/>
  <c r="F26" i="15"/>
  <c r="E26" i="15" s="1"/>
  <c r="C26" i="15"/>
  <c r="A15" i="30" l="1"/>
  <c r="A15" i="22" s="1"/>
  <c r="A14" i="15"/>
  <c r="D32" i="15" l="1"/>
  <c r="D31" i="15"/>
  <c r="C48" i="7" l="1"/>
  <c r="B102" i="22"/>
  <c r="D102" i="22" l="1"/>
  <c r="D27" i="15" l="1"/>
  <c r="D29" i="15" l="1"/>
  <c r="D34" i="15" l="1"/>
  <c r="F27" i="15" l="1"/>
  <c r="E27" i="15" s="1"/>
  <c r="B101" i="22" l="1"/>
  <c r="B39" i="22"/>
  <c r="B44" i="22"/>
  <c r="D33" i="15" l="1"/>
  <c r="C49" i="7"/>
  <c r="B104" i="22"/>
  <c r="D104" i="22" l="1"/>
  <c r="B103" i="22"/>
  <c r="E48" i="15" l="1"/>
  <c r="E49" i="15"/>
  <c r="F49" i="15" l="1"/>
  <c r="D49" i="15"/>
  <c r="F48" i="15"/>
  <c r="D48" i="15"/>
  <c r="E56" i="15" l="1"/>
  <c r="E52" i="15"/>
  <c r="E55" i="15" l="1"/>
  <c r="E46" i="15"/>
  <c r="D52" i="15"/>
  <c r="F52" i="15"/>
  <c r="E53" i="15"/>
  <c r="E44" i="15"/>
  <c r="F56" i="15"/>
  <c r="D56" i="15"/>
  <c r="E57" i="15" l="1"/>
  <c r="E50" i="15"/>
  <c r="F53" i="15"/>
  <c r="D53" i="15"/>
  <c r="F46" i="15"/>
  <c r="D46" i="15"/>
  <c r="F44" i="15"/>
  <c r="D44" i="15"/>
  <c r="F55" i="15"/>
  <c r="D55" i="15"/>
  <c r="F50" i="15" l="1"/>
  <c r="D50" i="15"/>
  <c r="F57" i="15"/>
  <c r="D57" i="15"/>
  <c r="F33" i="15" l="1"/>
  <c r="E33" i="15" s="1"/>
  <c r="E47" i="15" l="1"/>
  <c r="F47" i="15" l="1"/>
  <c r="D47" i="15"/>
</calcChain>
</file>

<file path=xl/sharedStrings.xml><?xml version="1.0" encoding="utf-8"?>
<sst xmlns="http://schemas.openxmlformats.org/spreadsheetml/2006/main" count="1615" uniqueCount="600">
  <si>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</si>
  <si>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</si>
  <si>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</si>
  <si>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</si>
  <si>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</si>
  <si>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</si>
  <si>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</si>
  <si>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</si>
  <si>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</si>
  <si>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</si>
  <si>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</si>
  <si>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</si>
  <si>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</si>
  <si>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</si>
  <si>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</si>
  <si>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</si>
  <si>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</si>
  <si>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</si>
  <si>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</si>
  <si>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</si>
  <si>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</si>
  <si>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</si>
  <si>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</si>
  <si>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</si>
  <si>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</si>
  <si>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</si>
  <si>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</si>
  <si>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</si>
  <si>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</si>
  <si>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</si>
  <si>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</si>
  <si>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</si>
  <si>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</si>
  <si>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</si>
  <si>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</si>
  <si>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</si>
  <si>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</si>
  <si>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</si>
  <si>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</si>
  <si>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</si>
  <si>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</si>
  <si>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</si>
  <si>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</si>
  <si>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</si>
  <si>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</si>
  <si>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</si>
  <si>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</si>
  <si>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</si>
  <si>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</si>
  <si>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</si>
  <si>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</si>
  <si>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</si>
  <si>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</si>
  <si>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</si>
  <si>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</si>
  <si>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</si>
  <si>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</si>
  <si>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</si>
  <si>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</si>
  <si>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</si>
  <si>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</si>
  <si>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</si>
  <si>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</si>
  <si>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</si>
  <si>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</si>
  <si>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</si>
  <si>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</si>
  <si>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</si>
  <si>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</si>
  <si>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</si>
  <si>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</si>
  <si>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</si>
  <si>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</si>
  <si>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</si>
  <si>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</si>
  <si>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</si>
  <si>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</si>
  <si>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</si>
  <si>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</si>
  <si>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</si>
  <si>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</si>
  <si>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</si>
  <si>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</si>
  <si>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</si>
  <si>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</si>
  <si>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</si>
  <si>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</si>
  <si>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</si>
  <si>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</si>
  <si>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</si>
  <si>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</si>
  <si>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</si>
  <si>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</si>
  <si>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</si>
  <si>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</si>
  <si>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</si>
  <si>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</si>
  <si>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</si>
  <si>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</si>
  <si>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</si>
  <si>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</si>
  <si>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</si>
  <si>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</si>
  <si>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</si>
  <si>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</si>
  <si>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</si>
  <si>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</si>
  <si>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</si>
  <si>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</si>
  <si>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</si>
  <si>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</si>
  <si>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</si>
  <si>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</si>
  <si>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</si>
  <si>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</si>
  <si>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</si>
  <si>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</si>
  <si>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</si>
  <si>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</si>
  <si>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</si>
  <si>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</si>
  <si>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</si>
  <si>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</si>
  <si>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</si>
  <si>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</si>
  <si>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</si>
  <si>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</si>
  <si>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</si>
  <si>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</si>
  <si>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</si>
  <si>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</si>
  <si>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</si>
  <si>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</si>
  <si>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</si>
  <si>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</si>
  <si>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</si>
  <si>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</si>
  <si>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</si>
  <si>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</si>
  <si>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</si>
  <si>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</si>
  <si>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</si>
  <si>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</si>
  <si>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</si>
  <si>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</si>
  <si>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</si>
  <si>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</si>
  <si>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</si>
  <si>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</si>
  <si>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</si>
  <si>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</si>
  <si>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</si>
  <si>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</si>
  <si>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</si>
  <si>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</si>
  <si>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</si>
  <si>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</si>
  <si>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</si>
  <si>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</si>
  <si>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</si>
  <si>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</si>
  <si>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</si>
  <si>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</si>
  <si>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</si>
  <si>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</si>
  <si>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</si>
  <si>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</si>
  <si>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</si>
  <si>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</si>
  <si>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</si>
  <si>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</si>
  <si>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</si>
  <si>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</si>
  <si>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</si>
  <si>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</si>
  <si>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</si>
  <si>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</si>
  <si>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</si>
  <si>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</si>
  <si>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</si>
  <si>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</si>
  <si>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</si>
  <si>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</si>
  <si>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</si>
  <si>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</si>
  <si>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</si>
  <si>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</si>
  <si>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</si>
  <si>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</si>
  <si>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</si>
  <si>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Оборудование, не входящее в сметы строек</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</si>
  <si>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</si>
  <si>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</si>
  <si>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</si>
  <si>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</si>
  <si>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</si>
  <si>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</si>
  <si>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</si>
  <si>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</si>
  <si>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</si>
  <si>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</si>
  <si>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</si>
  <si>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</si>
  <si>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</si>
  <si>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</si>
  <si>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</si>
  <si>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</si>
  <si>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</si>
  <si>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</si>
  <si>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</si>
  <si>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</si>
  <si>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</si>
  <si>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</si>
  <si>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</si>
  <si>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</si>
  <si>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</si>
  <si>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</si>
  <si>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</si>
  <si>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</si>
  <si>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</si>
  <si>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</si>
  <si>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</si>
  <si>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</si>
  <si>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</si>
  <si>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</si>
  <si>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</si>
  <si>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</si>
  <si>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</si>
  <si>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</si>
  <si>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</si>
  <si>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</si>
  <si>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</si>
  <si>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</si>
  <si>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</si>
  <si>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</si>
  <si>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</si>
  <si>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</si>
  <si>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</si>
  <si>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</si>
  <si>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</si>
  <si>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</si>
  <si>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</si>
  <si>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</si>
  <si>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</si>
  <si>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</si>
  <si>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</si>
  <si>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</si>
  <si>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</si>
  <si>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</si>
  <si>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</si>
  <si>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</si>
  <si>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</si>
  <si>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</si>
  <si>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</si>
  <si>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</si>
  <si>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</si>
  <si>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</si>
  <si>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</si>
  <si>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</si>
  <si>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</si>
  <si>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</si>
  <si>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</si>
  <si>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</si>
  <si>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</si>
  <si>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</si>
  <si>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</si>
  <si>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</si>
  <si>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</si>
  <si>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</si>
  <si>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</si>
  <si>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</si>
  <si>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</si>
  <si>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</si>
  <si>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</si>
  <si>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</si>
  <si>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</si>
  <si>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</si>
  <si>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</si>
  <si>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</si>
  <si>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</si>
  <si>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</si>
  <si>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</si>
  <si>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</si>
  <si>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</si>
  <si>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</si>
  <si>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</si>
  <si>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</si>
  <si>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</si>
  <si>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</si>
  <si>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</si>
  <si>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</si>
  <si>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</si>
  <si>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</si>
  <si>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</si>
  <si>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</si>
  <si>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</si>
  <si>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</si>
  <si>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</si>
  <si>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</si>
  <si>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</si>
  <si>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</si>
  <si>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</si>
  <si>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</si>
  <si>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</si>
  <si>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</si>
  <si>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</si>
  <si>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</si>
  <si>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</si>
  <si>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</si>
  <si>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</si>
  <si>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</si>
  <si>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</si>
  <si>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</si>
  <si>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</si>
  <si>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</si>
  <si>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</si>
  <si>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</si>
  <si>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</si>
  <si>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</si>
  <si>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</si>
  <si>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</si>
  <si>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</si>
  <si>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</si>
  <si>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</si>
  <si>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</si>
  <si>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</si>
  <si>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</si>
  <si>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</si>
  <si>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</si>
  <si>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</si>
  <si>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</si>
  <si>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</si>
  <si>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</si>
  <si>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</si>
  <si>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</si>
  <si>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</si>
  <si>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</si>
  <si>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</si>
  <si>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</si>
  <si>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</si>
  <si>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</si>
  <si>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</si>
  <si>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</si>
  <si>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</si>
  <si>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</si>
  <si>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</si>
  <si>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</si>
  <si>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</si>
  <si>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</si>
  <si>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</si>
  <si>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</si>
  <si>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</si>
  <si>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</si>
  <si>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</si>
  <si>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</si>
  <si>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</si>
  <si>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</si>
  <si>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</si>
  <si>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</si>
  <si>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</si>
  <si>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</si>
  <si>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</si>
  <si>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</si>
  <si>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</si>
  <si>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</si>
  <si>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</si>
  <si>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</si>
  <si>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</si>
  <si>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</si>
  <si>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</si>
  <si>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</si>
  <si>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</si>
  <si>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</si>
  <si>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</si>
  <si>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</si>
  <si>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</si>
  <si>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</si>
  <si>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</si>
  <si>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</si>
  <si>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</si>
  <si>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</si>
  <si>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</si>
  <si>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</si>
  <si>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</si>
  <si>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</si>
  <si>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</si>
  <si>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</si>
  <si>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</si>
  <si>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</si>
  <si>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</si>
  <si>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</si>
  <si>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</si>
  <si>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</si>
  <si>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</si>
  <si>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</si>
  <si>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</si>
  <si>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</si>
  <si>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</si>
  <si>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</si>
  <si>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</si>
  <si>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</si>
  <si>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</si>
  <si>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</si>
  <si>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</si>
  <si>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</si>
  <si>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</si>
  <si>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</si>
  <si>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</si>
  <si>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</si>
  <si>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</si>
  <si>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</si>
  <si>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</si>
  <si>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</si>
  <si>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</si>
  <si>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</si>
  <si>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</si>
  <si>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</si>
  <si>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</si>
  <si>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</si>
  <si>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</si>
  <si>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</si>
  <si>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</si>
  <si>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</si>
  <si>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</si>
  <si>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</si>
  <si>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</si>
  <si>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</si>
  <si>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</si>
  <si>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</si>
  <si>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</si>
  <si>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</si>
  <si>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</si>
  <si>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</si>
  <si>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</si>
  <si>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</si>
  <si>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</si>
  <si>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</si>
  <si>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</si>
  <si>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</si>
  <si>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</si>
  <si>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</si>
  <si>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</si>
  <si>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</si>
  <si>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</si>
  <si>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</si>
  <si>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</si>
  <si>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</si>
  <si>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</si>
  <si>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</si>
  <si>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</si>
  <si>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</si>
  <si>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</si>
  <si>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</si>
  <si>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Возможно реализовать в установленный срок</t>
  </si>
  <si>
    <t>G_Che2_16</t>
  </si>
  <si>
    <t>шт.</t>
  </si>
  <si>
    <t>не применимо</t>
  </si>
  <si>
    <t>Итого за год (нарастающим итогом)</t>
  </si>
  <si>
    <t>за текущий квартал</t>
  </si>
  <si>
    <t>от «__» _____ 20    г. №___</t>
  </si>
  <si>
    <t>23.01.2017  19.12.2018</t>
  </si>
  <si>
    <t>- прочие затраты по объекту, в т.ч.</t>
  </si>
  <si>
    <t>заработная плата производственного персонала</t>
  </si>
  <si>
    <t>проценты за пользование кредитными средствами</t>
  </si>
  <si>
    <t>оборудование освоенное хоз.способом</t>
  </si>
  <si>
    <t>19,87 млн.руб./МВА, 0,66 млн.руб/шт</t>
  </si>
  <si>
    <t xml:space="preserve">АО "Чеченэнерго" </t>
  </si>
  <si>
    <t xml:space="preserve">Оборудование </t>
  </si>
  <si>
    <t xml:space="preserve">Корпус для 
КТП </t>
  </si>
  <si>
    <t>ПАО "МРСК
 СК"</t>
  </si>
  <si>
    <t>КП</t>
  </si>
  <si>
    <t>ЗЦ</t>
  </si>
  <si>
    <t>1. ООО "ПРОМСЕТЬ"
2. ООО "220 Вольт" 
3. ООО "ЭТС"
4. ООО "Энергоснаб"
5. ООО "Энергомера-Инжиниринг"</t>
  </si>
  <si>
    <t>1. 1326,28333
2. 1 459,000
3. 1518,22881
4. 1508,3333
5. 1 514, 28333</t>
  </si>
  <si>
    <t>1. ООО "Энергоснаб"
2. ООО "Энергомера-Инжиниринг"</t>
  </si>
  <si>
    <t>1. ООО "220 Вольт" 
(1 316,667)</t>
  </si>
  <si>
    <t>ООО 
"220 Вольт"</t>
  </si>
  <si>
    <t>www.
b2b-center.ru</t>
  </si>
  <si>
    <t xml:space="preserve">11.10.2018 г. </t>
  </si>
  <si>
    <t xml:space="preserve">17.10.2018 г. </t>
  </si>
  <si>
    <t xml:space="preserve">09.11.2018 г. </t>
  </si>
  <si>
    <t xml:space="preserve">30.11.2018 г. </t>
  </si>
  <si>
    <t>Трансформаторы
силовые</t>
  </si>
  <si>
    <t>1. ООО Фарфор-Электро"
2. ООО НПО "ХОРДА"
3. ООО "ПРОФИТ"
4. ООО "Регионинжиниринг"
5. ООО "ЭТС"
6. ООО "РЭК"</t>
  </si>
  <si>
    <t>1. 2798,910
2. 3 526,000
3. 3550,727
4. 3659,440
5. 3666,61750
6. 3667,827,50</t>
  </si>
  <si>
    <t>1. ООО "Форфор-Электро"
2. ООО "Регионинжиниринг"</t>
  </si>
  <si>
    <t>ООО НПО
 "ХОРДА"</t>
  </si>
  <si>
    <t xml:space="preserve">10.02.2020 г. </t>
  </si>
  <si>
    <t xml:space="preserve">20.02.2020 г. </t>
  </si>
  <si>
    <t xml:space="preserve">10.04.2020 г. </t>
  </si>
  <si>
    <t xml:space="preserve">27.04.2020 г. </t>
  </si>
  <si>
    <t>КПА</t>
  </si>
  <si>
    <t>1. АО ТД "УЭТК"</t>
  </si>
  <si>
    <t>1. 5 381,68229</t>
  </si>
  <si>
    <t>АО ТД "УЭТК"</t>
  </si>
  <si>
    <t>14.02.2018 г.</t>
  </si>
  <si>
    <t>26.02.2018 г.</t>
  </si>
  <si>
    <t xml:space="preserve">14.03.2018 г. </t>
  </si>
  <si>
    <t>20.04.2018 г.</t>
  </si>
  <si>
    <t xml:space="preserve">20.04.2018 г. </t>
  </si>
  <si>
    <t>1.ООО «РЕГИОНИНЖИНИРИНГ»
2. ООО .«АГВ - ЭНЕРГО»</t>
  </si>
  <si>
    <t>1.3827,790                      2. 3 808,800</t>
  </si>
  <si>
    <t>ООО .«АГВ - ЭНЕРГО»</t>
  </si>
  <si>
    <t>1. 3804,820                                                    2. 3808,800</t>
  </si>
  <si>
    <t>ООО «РЕГИОНИНЖИНИРИНГ»</t>
  </si>
  <si>
    <t>151021/1</t>
  </si>
  <si>
    <t>https://www. roseltorg.ru.</t>
  </si>
  <si>
    <t>дата получения продукции</t>
  </si>
  <si>
    <t>КТП-ВОЛЬТЭКО-</t>
  </si>
  <si>
    <t>ООО "ПОЛЕСЬЕ</t>
  </si>
  <si>
    <t>     https://msp.roseltorg.ru</t>
  </si>
  <si>
    <t>19.02..2020</t>
  </si>
  <si>
    <t>Корпус для КТП</t>
  </si>
  <si>
    <t xml:space="preserve">1.ООО "СЭС"                                              2.ООО "АЛЬЯНС"                                                 3. ООО "РЕГИОНИНЖИНИРИНГ"                </t>
  </si>
  <si>
    <t xml:space="preserve">1. 2534,775                  2. 1984,68750              3. 2536,18333
</t>
  </si>
  <si>
    <t xml:space="preserve">.ООО "АЛЬЯНС" </t>
  </si>
  <si>
    <t>070920/14</t>
  </si>
  <si>
    <t xml:space="preserve">https://rosseti.roseltorg.ru/ </t>
  </si>
  <si>
    <t>10.06.2021г.</t>
  </si>
  <si>
    <t>Протокол победителя ООО "РЭК" к договору № 509/2016 от 27.12.2016г. находится в списке закрытых к доступу на площадке</t>
  </si>
  <si>
    <t>ООО "РЭК"</t>
  </si>
  <si>
    <t>Шкаф ШЭРА-ДЗ-2001</t>
  </si>
  <si>
    <t>1.2879,200                2. 2878,00</t>
  </si>
  <si>
    <t>1.2879,200                           2. 2878,00</t>
  </si>
  <si>
    <t>ООО "ЮЭК"</t>
  </si>
  <si>
    <t>Силовые трансформаторы  6-35 кВ</t>
  </si>
  <si>
    <t>ПАО «Россети Северный Кавказ», АО «Чеченэнерго», ПАО «Россети Юга», ПАО «Россети Кубань»</t>
  </si>
  <si>
    <t xml:space="preserve">заключение рамочного договора поставки </t>
  </si>
  <si>
    <t xml:space="preserve">1. ООО "БК"                                                          2. ООО "СЭС"                                                            </t>
  </si>
  <si>
    <t>1.35160,10                    2. 35165,03</t>
  </si>
  <si>
    <t>1. ООО "РЭК"                                 2. ООО "ТЕХНИЧЕСКАЯ СЛУЖБА"</t>
  </si>
  <si>
    <t>ООО "Балтийский Комплекс"</t>
  </si>
  <si>
    <t>5/1997691</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</si>
  <si>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</si>
  <si>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ООО "РУСЭЛЕКТРО РЕГИОН"                             2. ООО "ЮЭК"</t>
  </si>
  <si>
    <t>Микропроцессорная техника</t>
  </si>
  <si>
    <t>ОА "Чеченэнерго"</t>
  </si>
  <si>
    <t>Запрос котировок в электронной форме</t>
  </si>
  <si>
    <t>ООО "ЭКРА-ЮГ"</t>
  </si>
  <si>
    <t>№ 32211854900</t>
  </si>
  <si>
    <t>16.11,2022</t>
  </si>
  <si>
    <t xml:space="preserve">В соответствии с п. 7.5.3 Единого стандарта закупок ПАО «Россети»  заключить  договор с участником:  ООО   «ЭКРА-ЮГ»  </t>
  </si>
  <si>
    <t>10..01.2023</t>
  </si>
  <si>
    <t>КТП с ТМГ</t>
  </si>
  <si>
    <t xml:space="preserve">Конкурс в электронной форме </t>
  </si>
  <si>
    <t>ООО "АВИЛОН"</t>
  </si>
  <si>
    <t>№32211772071</t>
  </si>
  <si>
    <t>2.11.2022г.</t>
  </si>
  <si>
    <t>10.11.2022г.</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</si>
  <si>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"АВИЛОН" </t>
  </si>
  <si>
    <t>№32211771222</t>
  </si>
  <si>
    <t>№ 32211772249</t>
  </si>
  <si>
    <t>№ 32211772538</t>
  </si>
  <si>
    <t>поставка ЗиП</t>
  </si>
  <si>
    <t>ЗК</t>
  </si>
  <si>
    <t xml:space="preserve">1. ООО "ЭКРА-ЮГ"                                         2. ООО "РЕГИОНИНЖИНИРИНГ"                               </t>
  </si>
  <si>
    <t>1.3 549,00                     2. 3 545,20</t>
  </si>
  <si>
    <t xml:space="preserve">ООО "ЭКРА-ЮГ"     </t>
  </si>
  <si>
    <t xml:space="preserve">ООО "РЕГИОНИНЖИНИРИНГ"     </t>
  </si>
  <si>
    <t xml:space="preserve">поставка корпусов КТП   </t>
  </si>
  <si>
    <t>1. 7 045,54                           2. 7 116,70             3. 6 974,36              4. 7 045,51</t>
  </si>
  <si>
    <t xml:space="preserve">ООО "КРАСЭНЕРГОПОСТАВКА"       </t>
  </si>
  <si>
    <t>23.05.2022г.</t>
  </si>
  <si>
    <t>поставка силовых трансформаторов</t>
  </si>
  <si>
    <t xml:space="preserve">1. ООО "РЭК"                                  </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</si>
  <si>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"РЭК" </t>
  </si>
  <si>
    <t xml:space="preserve">поставка пунктов коммерческого учета 6-35 кВ </t>
  </si>
  <si>
    <t>ООО "МАКСИМУМ"</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</si>
  <si>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"МАКСИМУМ" </t>
  </si>
  <si>
    <t>10.2023/12.2023</t>
  </si>
  <si>
    <t>1. ООО САРАПУЛЬСКИЙ ЭЛЕКТРОМЕХАНИЧЕСКИЙ ЗАВОД" 
2. ООО "БРАЙТ ЭНЕРГО"                                    
3. ООО "КРАСЭНЕРГОПОСТАВКА"             
4. ООО НАУЧНО-ПРОИЗВОДСТВЕННОЕ ПРЕДПРИЯТИЕ "ОМЕГА"</t>
  </si>
  <si>
    <t xml:space="preserve">1. ООО САРАПУЛЬСКИЙ ЭЛЕКТРОМЕХАНИЧЕСКИЙ ЗАВОД" ;                                                         2. ООО "БРАЙТ ЭНЕРГО"
4. ООО НАУЧНО-ПРОИЗВОДСТВЕННОЕ ПРЕДПРИЯТИЕ "ОМЕГА"   </t>
  </si>
  <si>
    <t>Поставка ЗиП и комплектующих к вакуумным выключателям с электрозащитной защелкой</t>
  </si>
  <si>
    <t>ООО  "АГВ-ЭНЕРГО"</t>
  </si>
  <si>
    <t>-</t>
  </si>
  <si>
    <t>16.06..2023</t>
  </si>
  <si>
    <t>Закупка у ЕИ не осуществлялась</t>
  </si>
  <si>
    <t>приборы учета</t>
  </si>
  <si>
    <t>отсутсвуют</t>
  </si>
  <si>
    <t>Договор № 151 от 05.12.2023</t>
  </si>
  <si>
    <t>Договор № 95 от 31.07.2023</t>
  </si>
  <si>
    <t>объем заключенного договора в ценах 2023 года с НДС, млн. руб.</t>
  </si>
  <si>
    <t>ООО  "АГВ-ЭНЕРГО", договор от 31.07.2023 № 95</t>
  </si>
  <si>
    <t>ООО "МАКСИМУМ", договор от 05.12.2023 № 151</t>
  </si>
  <si>
    <t xml:space="preserve"> по состоянию на 01.01.2023</t>
  </si>
  <si>
    <t>по состоянию на 01.01.2024</t>
  </si>
  <si>
    <t>Факт 2023 года</t>
  </si>
  <si>
    <t xml:space="preserve">2024 год </t>
  </si>
  <si>
    <t>ООО "Мирсан Групп", договор от 17.05.2024г.  № 26</t>
  </si>
  <si>
    <t>ООО "Красэнергопоставка", договор от 23.05.2022г.  № 45</t>
  </si>
  <si>
    <t>ООО "Альянс", договор от 11.05.2021г.  № 35</t>
  </si>
  <si>
    <t>ООО "Регионинжиниринг", договор от 28.10.2021г.  № 105</t>
  </si>
  <si>
    <t>ООО "РЭК", договор от 17.05.2022 г.  № 40</t>
  </si>
  <si>
    <t xml:space="preserve">30.05.2017   30.05.2018   30.12.2019   30.06.2020                  28.05.2021               31.08.2022
31.05.2023
31.10.2023            30.09.2024        </t>
  </si>
  <si>
    <t>объем заключенного договора в ценах 2024 года с НДС, млн. руб.</t>
  </si>
  <si>
    <t>ООО "Регионинжиниринг", договор от 21.06.2024г.  № 63</t>
  </si>
  <si>
    <t>ООО "Регионинжиниринг", договор от  08.07.2024г.  № 68</t>
  </si>
  <si>
    <t>объем заключенного договора в ценах 2021 года с НДС, млн. руб.</t>
  </si>
  <si>
    <t>ООО "МАКСИМУМ", договор от 27.12.2021 № 24</t>
  </si>
  <si>
    <t xml:space="preserve">30.05.2017   30.05.2018   30.12.2019   30.06.2020                  28.05.2021               31.08.2022
31.05.2023
31.10.2023                30.09.2024      26.12.2024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</si>
</sst>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Red]#,##0"/>
    <numFmt numFmtId="168" formatCode="0.000"/>
    <numFmt numFmtId="169" formatCode="#,##0.00;[Red]#,##0.00"/>
  </numFmts>
  <fonts count="8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u/>
      <sz val="11"/>
      <color theme="10"/>
      <name val="Calibri"/>
      <family val="2"/>
      <charset val="204"/>
      <scheme val="minor"/>
    </font>
    <font>
      <u/>
      <sz val="11"/>
      <color theme="10"/>
      <name val="Times New Roman"/>
      <family val="1"/>
      <charset val="204"/>
    </font>
    <font>
      <sz val="10"/>
      <color indexed="8"/>
      <name val="Times New Roman"/>
      <family val="1"/>
      <charset val="204"/>
    </font>
    <font>
      <sz val="11"/>
      <color rgb="FFFF0000"/>
      <name val="Times New Roman"/>
      <family val="1"/>
      <charset val="204"/>
    </font>
    <font>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77" fillId="0" borderId="0" applyNumberFormat="0" applyFill="0" applyBorder="0" applyAlignment="0" applyProtection="0"/>
  </cellStyleXfs>
  <cellXfs count="432">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36" fillId="0" borderId="10" xfId="42" applyFont="1" applyFill="1" applyBorder="1" applyAlignment="1">
      <alignment horizontal="center" vertical="center" textRotation="90"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7"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15"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16" xfId="42" applyFont="1" applyFill="1" applyBorder="1" applyAlignment="1">
      <alignment horizontal="center" vertical="center" wrapText="1"/>
    </xf>
    <xf numFmtId="2" fontId="9" fillId="0" borderId="10" xfId="42" applyNumberFormat="1" applyFont="1" applyFill="1" applyBorder="1" applyAlignment="1">
      <alignment horizontal="center" vertical="center"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36" fillId="0" borderId="10" xfId="42" applyFont="1" applyFill="1" applyBorder="1" applyAlignment="1">
      <alignment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0" xfId="42" applyFont="1" applyFill="1" applyAlignment="1">
      <alignment vertical="top" wrapText="1"/>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0" xfId="52" applyFont="1"/>
    <xf numFmtId="0" fontId="5" fillId="0" borderId="10" xfId="48"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4"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34" fillId="0" borderId="10" xfId="42" applyFont="1" applyFill="1" applyBorder="1" applyAlignment="1">
      <alignment horizontal="justify"/>
    </xf>
    <xf numFmtId="2" fontId="34" fillId="0" borderId="10" xfId="42" applyNumberFormat="1" applyFont="1" applyFill="1" applyBorder="1" applyAlignment="1">
      <alignment horizontal="justify"/>
    </xf>
    <xf numFmtId="0" fontId="76" fillId="0" borderId="10" xfId="53" applyFont="1" applyFill="1" applyBorder="1" applyAlignment="1">
      <alignment horizontal="left" vertical="center" wrapText="1"/>
    </xf>
    <xf numFmtId="2" fontId="76" fillId="0" borderId="10" xfId="53" applyNumberFormat="1" applyFont="1" applyFill="1" applyBorder="1" applyAlignment="1">
      <alignment horizontal="left" vertical="center"/>
    </xf>
    <xf numFmtId="0" fontId="71" fillId="0" borderId="14" xfId="52" applyFont="1" applyBorder="1" applyAlignment="1">
      <alignment horizontal="center" vertical="center"/>
    </xf>
    <xf numFmtId="0" fontId="9" fillId="0" borderId="0" xfId="42" applyFill="1" applyAlignment="1">
      <alignment vertical="center" wrapText="1"/>
    </xf>
    <xf numFmtId="9" fontId="34" fillId="0" borderId="10" xfId="42" applyNumberFormat="1" applyFont="1" applyFill="1" applyBorder="1" applyAlignment="1">
      <alignment horizontal="justify" vertical="center" wrapText="1"/>
    </xf>
    <xf numFmtId="2" fontId="34" fillId="0" borderId="10" xfId="42" applyNumberFormat="1" applyFont="1" applyFill="1" applyBorder="1" applyAlignment="1">
      <alignment horizontal="justify" vertical="center" wrapText="1"/>
    </xf>
    <xf numFmtId="0" fontId="35" fillId="0" borderId="10" xfId="42" applyFont="1" applyFill="1" applyBorder="1" applyAlignment="1">
      <alignment horizontal="justify" vertical="center" wrapText="1"/>
    </xf>
    <xf numFmtId="0" fontId="34" fillId="0" borderId="10" xfId="42" applyFont="1" applyFill="1" applyBorder="1" applyAlignment="1">
      <alignment horizontal="justify" vertical="center" wrapText="1"/>
    </xf>
    <xf numFmtId="4" fontId="68" fillId="0" borderId="14" xfId="52" applyNumberFormat="1" applyFont="1" applyBorder="1" applyAlignment="1">
      <alignment horizontal="center" vertical="center"/>
    </xf>
    <xf numFmtId="1" fontId="68" fillId="0" borderId="10" xfId="52" applyNumberFormat="1" applyFont="1" applyBorder="1" applyAlignment="1">
      <alignment horizontal="center" vertical="center"/>
    </xf>
    <xf numFmtId="1" fontId="68" fillId="0" borderId="10" xfId="52" applyNumberFormat="1" applyFont="1" applyBorder="1" applyAlignment="1">
      <alignment horizontal="center" vertical="center" wrapText="1"/>
    </xf>
    <xf numFmtId="1" fontId="68" fillId="0" borderId="10" xfId="52" applyNumberFormat="1" applyFont="1" applyBorder="1" applyAlignment="1">
      <alignment horizontal="left" vertical="center"/>
    </xf>
    <xf numFmtId="4" fontId="68" fillId="0" borderId="10" xfId="52" applyNumberFormat="1" applyFont="1" applyBorder="1" applyAlignment="1">
      <alignment horizontal="center" vertical="center"/>
    </xf>
    <xf numFmtId="2" fontId="68" fillId="0" borderId="10" xfId="52" applyNumberFormat="1" applyFont="1" applyBorder="1" applyAlignment="1">
      <alignment horizontal="center" vertical="center"/>
    </xf>
    <xf numFmtId="0" fontId="68" fillId="0" borderId="10" xfId="52" applyFont="1" applyBorder="1" applyAlignment="1">
      <alignment horizontal="center" vertical="center"/>
    </xf>
    <xf numFmtId="0" fontId="79" fillId="0" borderId="10" xfId="52" applyFont="1" applyBorder="1" applyAlignment="1">
      <alignment horizontal="left" vertical="center" wrapText="1"/>
    </xf>
    <xf numFmtId="2" fontId="68" fillId="0" borderId="10" xfId="52" applyNumberFormat="1" applyFont="1" applyBorder="1" applyAlignment="1">
      <alignment horizontal="left" vertical="center" wrapText="1"/>
    </xf>
    <xf numFmtId="0" fontId="68" fillId="0" borderId="10" xfId="52" applyFont="1" applyBorder="1" applyAlignment="1">
      <alignment horizontal="center" vertical="center" wrapText="1"/>
    </xf>
    <xf numFmtId="2" fontId="68" fillId="0" borderId="10" xfId="52" applyNumberFormat="1" applyFont="1" applyBorder="1" applyAlignment="1">
      <alignment horizontal="center" vertical="center" wrapText="1"/>
    </xf>
    <xf numFmtId="14" fontId="68" fillId="0" borderId="10" xfId="52" applyNumberFormat="1" applyFont="1" applyBorder="1" applyAlignment="1">
      <alignment horizontal="center" vertical="center"/>
    </xf>
    <xf numFmtId="0" fontId="68" fillId="0" borderId="0" xfId="52" applyFont="1" applyAlignment="1">
      <alignment horizontal="center" vertical="center"/>
    </xf>
    <xf numFmtId="0" fontId="68" fillId="0" borderId="10" xfId="52" applyFont="1" applyBorder="1" applyAlignment="1">
      <alignment horizontal="left" vertical="center"/>
    </xf>
    <xf numFmtId="0" fontId="68" fillId="0" borderId="10" xfId="52" applyFont="1" applyBorder="1" applyAlignment="1">
      <alignment vertical="center"/>
    </xf>
    <xf numFmtId="0" fontId="68" fillId="0" borderId="10" xfId="52" applyFont="1" applyBorder="1" applyAlignment="1">
      <alignment wrapText="1"/>
    </xf>
    <xf numFmtId="14" fontId="68" fillId="0" borderId="10" xfId="52" applyNumberFormat="1" applyFont="1" applyBorder="1" applyAlignment="1">
      <alignment vertical="center"/>
    </xf>
    <xf numFmtId="0" fontId="68" fillId="0" borderId="0" xfId="52" applyFont="1" applyAlignment="1">
      <alignment vertical="center"/>
    </xf>
    <xf numFmtId="0" fontId="68" fillId="0" borderId="10" xfId="52" applyFont="1" applyBorder="1" applyAlignment="1">
      <alignment horizontal="left" vertical="center" wrapText="1"/>
    </xf>
    <xf numFmtId="0" fontId="68" fillId="0" borderId="10" xfId="52" applyFont="1" applyBorder="1" applyAlignment="1">
      <alignment horizontal="left" vertical="top" wrapText="1"/>
    </xf>
    <xf numFmtId="14" fontId="68" fillId="0" borderId="10" xfId="52" applyNumberFormat="1" applyFont="1" applyBorder="1" applyAlignment="1">
      <alignment horizontal="center" vertical="center" wrapText="1"/>
    </xf>
    <xf numFmtId="0" fontId="68" fillId="0" borderId="10" xfId="52" applyFont="1" applyBorder="1"/>
    <xf numFmtId="0" fontId="68" fillId="0" borderId="10" xfId="52" applyFont="1" applyBorder="1" applyAlignment="1">
      <alignment vertical="center" wrapText="1"/>
    </xf>
    <xf numFmtId="168" fontId="68" fillId="0" borderId="10" xfId="52" applyNumberFormat="1" applyFont="1" applyBorder="1" applyAlignment="1">
      <alignment horizontal="center" vertical="center" wrapText="1"/>
    </xf>
    <xf numFmtId="0" fontId="68" fillId="0" borderId="0" xfId="52" applyFont="1" applyAlignment="1">
      <alignment vertical="center" wrapText="1"/>
    </xf>
    <xf numFmtId="0" fontId="35" fillId="0" borderId="10" xfId="42" applyFont="1" applyFill="1" applyBorder="1" applyAlignment="1">
      <alignment horizontal="justify"/>
    </xf>
    <xf numFmtId="0" fontId="35" fillId="0" borderId="10" xfId="42" applyFont="1" applyFill="1" applyBorder="1" applyAlignment="1">
      <alignment vertical="top" wrapText="1"/>
    </xf>
    <xf numFmtId="0" fontId="35" fillId="0" borderId="10" xfId="42" applyFont="1" applyFill="1" applyBorder="1" applyAlignment="1">
      <alignment horizontal="justify" vertical="top" wrapText="1"/>
    </xf>
    <xf numFmtId="0" fontId="34" fillId="0" borderId="10" xfId="42" applyFont="1" applyFill="1" applyBorder="1" applyAlignment="1">
      <alignment horizontal="justify" vertical="top" wrapText="1"/>
    </xf>
    <xf numFmtId="0" fontId="35" fillId="0" borderId="10" xfId="42" applyFont="1" applyFill="1" applyBorder="1" applyAlignment="1">
      <alignment vertical="center" wrapText="1"/>
    </xf>
    <xf numFmtId="0" fontId="34" fillId="0" borderId="10" xfId="42" applyFont="1" applyFill="1" applyBorder="1" applyAlignment="1">
      <alignment vertical="center" wrapText="1"/>
    </xf>
    <xf numFmtId="0" fontId="34" fillId="0" borderId="10" xfId="42" applyFont="1" applyFill="1" applyBorder="1" applyAlignment="1">
      <alignment vertical="top" wrapText="1"/>
    </xf>
    <xf numFmtId="0" fontId="35"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4" fillId="0" borderId="10" xfId="42" applyFont="1" applyFill="1" applyBorder="1"/>
    <xf numFmtId="2" fontId="9" fillId="0" borderId="0" xfId="42" applyNumberFormat="1" applyFill="1" applyAlignment="1">
      <alignment vertical="center" wrapText="1"/>
    </xf>
    <xf numFmtId="14" fontId="68" fillId="0" borderId="14" xfId="52" applyNumberFormat="1" applyFont="1" applyBorder="1" applyAlignment="1">
      <alignment horizontal="center" vertical="center"/>
    </xf>
    <xf numFmtId="0" fontId="68" fillId="0" borderId="14" xfId="52" applyFont="1" applyBorder="1" applyAlignment="1">
      <alignment horizontal="center" vertical="center"/>
    </xf>
    <xf numFmtId="0" fontId="68" fillId="0" borderId="14" xfId="52" applyFont="1" applyBorder="1" applyAlignment="1">
      <alignment horizontal="center" vertical="center" wrapText="1"/>
    </xf>
    <xf numFmtId="0" fontId="78" fillId="0" borderId="10" xfId="71" applyFont="1" applyBorder="1" applyAlignment="1">
      <alignment horizontal="center" wrapText="1"/>
    </xf>
    <xf numFmtId="0" fontId="76" fillId="0" borderId="10" xfId="0" applyFont="1" applyBorder="1" applyAlignment="1">
      <alignment horizontal="center" vertical="center" wrapText="1"/>
    </xf>
    <xf numFmtId="4" fontId="68" fillId="0" borderId="10" xfId="52" applyNumberFormat="1" applyFont="1" applyBorder="1" applyAlignment="1">
      <alignment horizontal="left" vertical="center"/>
    </xf>
    <xf numFmtId="169" fontId="68" fillId="0" borderId="10" xfId="52" applyNumberFormat="1" applyFont="1" applyBorder="1" applyAlignment="1">
      <alignment horizontal="center" vertical="center" wrapText="1"/>
    </xf>
    <xf numFmtId="169" fontId="68" fillId="0" borderId="10" xfId="52" applyNumberFormat="1" applyFont="1" applyBorder="1" applyAlignment="1">
      <alignment horizontal="center" vertical="center"/>
    </xf>
    <xf numFmtId="0" fontId="68" fillId="0" borderId="14" xfId="52" applyFont="1" applyBorder="1" applyAlignment="1">
      <alignment vertical="center" wrapText="1"/>
    </xf>
    <xf numFmtId="0" fontId="68" fillId="0" borderId="14" xfId="52" applyFont="1" applyBorder="1" applyAlignment="1">
      <alignment horizontal="left" vertical="center"/>
    </xf>
    <xf numFmtId="169" fontId="68" fillId="0" borderId="14" xfId="52" applyNumberFormat="1" applyFont="1" applyBorder="1" applyAlignment="1">
      <alignment horizontal="center" vertical="center"/>
    </xf>
    <xf numFmtId="0" fontId="68" fillId="0" borderId="14" xfId="52" applyFont="1" applyBorder="1"/>
    <xf numFmtId="169" fontId="68" fillId="0" borderId="14" xfId="52" applyNumberFormat="1" applyFont="1" applyBorder="1" applyAlignment="1">
      <alignment horizontal="center" vertical="center" wrapText="1"/>
    </xf>
    <xf numFmtId="0" fontId="5" fillId="0" borderId="10" xfId="52" applyFont="1" applyBorder="1" applyAlignment="1">
      <alignment horizontal="center" vertical="center" wrapText="1"/>
    </xf>
    <xf numFmtId="169" fontId="5" fillId="0" borderId="10" xfId="52" applyNumberFormat="1" applyFont="1" applyBorder="1" applyAlignment="1">
      <alignment horizontal="center" vertical="center" wrapText="1"/>
    </xf>
    <xf numFmtId="0" fontId="5" fillId="0" borderId="10" xfId="52" applyFont="1" applyBorder="1" applyAlignment="1">
      <alignment vertical="center" wrapText="1"/>
    </xf>
    <xf numFmtId="4" fontId="5" fillId="0" borderId="10" xfId="52" applyNumberFormat="1" applyFont="1" applyBorder="1" applyAlignment="1">
      <alignment horizontal="center" vertical="center" wrapText="1"/>
    </xf>
    <xf numFmtId="14" fontId="5" fillId="0" borderId="10" xfId="52" applyNumberFormat="1" applyFont="1" applyBorder="1" applyAlignment="1">
      <alignment horizontal="center" vertical="center" wrapText="1"/>
    </xf>
    <xf numFmtId="0" fontId="5" fillId="0" borderId="0" xfId="52" applyFont="1" applyAlignment="1">
      <alignment vertical="center" wrapText="1"/>
    </xf>
    <xf numFmtId="14" fontId="68" fillId="0" borderId="10" xfId="52" applyNumberFormat="1" applyFont="1" applyBorder="1" applyAlignment="1">
      <alignment horizontal="center" vertical="center"/>
    </xf>
    <xf numFmtId="0" fontId="68" fillId="0" borderId="14" xfId="52" applyFont="1" applyBorder="1" applyAlignment="1">
      <alignment horizontal="center" vertical="center"/>
    </xf>
    <xf numFmtId="0" fontId="68" fillId="0" borderId="13" xfId="52" applyFont="1" applyBorder="1" applyAlignment="1">
      <alignment horizontal="center" vertical="center"/>
    </xf>
    <xf numFmtId="2" fontId="9" fillId="0" borderId="0" xfId="42" applyNumberFormat="1" applyFont="1"/>
    <xf numFmtId="0" fontId="68" fillId="0" borderId="10" xfId="52" applyFont="1" applyBorder="1" applyAlignment="1">
      <alignment horizontal="center" vertical="center" wrapText="1"/>
    </xf>
    <xf numFmtId="0" fontId="68" fillId="0" borderId="10" xfId="52" applyFont="1" applyBorder="1" applyAlignment="1">
      <alignment horizontal="center" vertical="center" wrapText="1"/>
    </xf>
    <xf numFmtId="0" fontId="80" fillId="0" borderId="10" xfId="52" applyFont="1" applyBorder="1" applyAlignment="1">
      <alignment vertical="center"/>
    </xf>
    <xf numFmtId="4" fontId="9" fillId="0" borderId="0" xfId="42" applyNumberFormat="1" applyFill="1" applyAlignment="1">
      <alignment vertical="center" wrapText="1"/>
    </xf>
    <xf numFmtId="0" fontId="81" fillId="0" borderId="10" xfId="52" applyFont="1" applyBorder="1" applyAlignment="1">
      <alignment horizontal="center" vertical="center"/>
    </xf>
    <xf numFmtId="169" fontId="81" fillId="0" borderId="10" xfId="52" applyNumberFormat="1" applyFont="1" applyBorder="1" applyAlignment="1">
      <alignment horizontal="center" vertical="center" wrapText="1"/>
    </xf>
    <xf numFmtId="4" fontId="81" fillId="0" borderId="10" xfId="52" applyNumberFormat="1" applyFont="1" applyBorder="1" applyAlignment="1">
      <alignment horizontal="center" vertical="center"/>
    </xf>
    <xf numFmtId="0" fontId="81" fillId="0" borderId="10" xfId="52" applyFont="1" applyBorder="1" applyAlignment="1">
      <alignment vertical="center" wrapText="1"/>
    </xf>
    <xf numFmtId="14" fontId="81" fillId="0" borderId="10" xfId="52" applyNumberFormat="1" applyFont="1" applyBorder="1" applyAlignment="1">
      <alignment horizontal="center" vertical="center"/>
    </xf>
    <xf numFmtId="2" fontId="35" fillId="0" borderId="10" xfId="42" applyNumberFormat="1" applyFont="1" applyFill="1" applyBorder="1" applyAlignment="1">
      <alignment horizontal="justify" vertical="center" wrapText="1"/>
    </xf>
    <xf numFmtId="0" fontId="68" fillId="0" borderId="10" xfId="52" applyFont="1" applyFill="1" applyBorder="1" applyAlignment="1">
      <alignment horizontal="center" vertical="center"/>
    </xf>
    <xf numFmtId="169" fontId="81" fillId="0" borderId="14" xfId="52" applyNumberFormat="1" applyFont="1" applyBorder="1" applyAlignment="1">
      <alignment horizontal="center" vertical="center" wrapText="1"/>
    </xf>
    <xf numFmtId="0" fontId="81" fillId="0" borderId="14" xfId="52" applyFont="1" applyBorder="1" applyAlignment="1">
      <alignment vertical="center" wrapText="1"/>
    </xf>
    <xf numFmtId="0" fontId="81" fillId="0" borderId="14" xfId="52" applyFont="1" applyBorder="1" applyAlignment="1">
      <alignment horizontal="center" vertical="center"/>
    </xf>
    <xf numFmtId="0" fontId="81" fillId="0" borderId="10" xfId="52" applyFont="1" applyBorder="1" applyAlignment="1">
      <alignment vertical="center"/>
    </xf>
    <xf numFmtId="14" fontId="81" fillId="0" borderId="10" xfId="52" applyNumberFormat="1" applyFont="1" applyBorder="1" applyAlignment="1">
      <alignment vertical="center"/>
    </xf>
    <xf numFmtId="0" fontId="81" fillId="0" borderId="10" xfId="52" applyFont="1" applyBorder="1"/>
    <xf numFmtId="4" fontId="81" fillId="0" borderId="10" xfId="52" applyNumberFormat="1" applyFont="1" applyFill="1" applyBorder="1" applyAlignment="1">
      <alignment horizontal="center" vertical="center"/>
    </xf>
    <xf numFmtId="0" fontId="76" fillId="0" borderId="10" xfId="42" applyFont="1" applyFill="1" applyBorder="1" applyAlignment="1">
      <alignment horizontal="center" vertical="center" wrapText="1"/>
    </xf>
    <xf numFmtId="0" fontId="76" fillId="0" borderId="10" xfId="42" applyNumberFormat="1" applyFont="1" applyFill="1" applyBorder="1" applyAlignment="1">
      <alignment horizontal="center" vertical="center" wrapText="1"/>
    </xf>
    <xf numFmtId="14" fontId="76" fillId="0" borderId="10" xfId="42" applyNumberFormat="1" applyFont="1" applyFill="1" applyBorder="1" applyAlignment="1">
      <alignment horizontal="center" vertical="center" wrapText="1"/>
    </xf>
    <xf numFmtId="9" fontId="76" fillId="0" borderId="10" xfId="42" applyNumberFormat="1" applyFont="1" applyFill="1" applyBorder="1" applyAlignment="1">
      <alignment horizontal="center" vertical="center"/>
    </xf>
    <xf numFmtId="9" fontId="76" fillId="0" borderId="10" xfId="61" applyFont="1" applyFill="1" applyBorder="1" applyAlignment="1">
      <alignment horizontal="center" vertical="center" wrapText="1"/>
    </xf>
    <xf numFmtId="9" fontId="34" fillId="0" borderId="10" xfId="61" applyFont="1" applyFill="1" applyBorder="1" applyAlignment="1">
      <alignment horizontal="justify" vertical="center" wrapText="1"/>
    </xf>
    <xf numFmtId="2" fontId="34" fillId="27" borderId="10" xfId="42" applyNumberFormat="1" applyFont="1" applyFill="1" applyBorder="1" applyAlignment="1">
      <alignment horizontal="justify" vertical="center" wrapText="1"/>
    </xf>
    <xf numFmtId="2" fontId="35" fillId="28" borderId="10" xfId="42" applyNumberFormat="1" applyFont="1" applyFill="1" applyBorder="1" applyAlignment="1">
      <alignment horizontal="justify" vertical="center" wrapText="1"/>
    </xf>
    <xf numFmtId="0" fontId="36" fillId="0" borderId="10" xfId="42" applyNumberFormat="1" applyFont="1" applyFill="1" applyBorder="1" applyAlignment="1">
      <alignment horizontal="center" vertical="center" wrapText="1"/>
    </xf>
    <xf numFmtId="0" fontId="9" fillId="0" borderId="10" xfId="42" applyFont="1" applyFill="1" applyBorder="1" applyAlignment="1">
      <alignment horizontal="justify" vertical="center" wrapText="1"/>
    </xf>
    <xf numFmtId="0" fontId="9" fillId="0" borderId="0" xfId="42" applyFont="1" applyFill="1" applyAlignment="1">
      <alignment vertical="center"/>
    </xf>
    <xf numFmtId="49" fontId="5" fillId="0" borderId="11" xfId="53" applyNumberFormat="1" applyFont="1" applyFill="1" applyBorder="1" applyAlignment="1">
      <alignment horizontal="center" vertical="center"/>
    </xf>
    <xf numFmtId="49" fontId="5" fillId="0" borderId="18" xfId="53" applyNumberFormat="1" applyFont="1" applyFill="1" applyBorder="1" applyAlignment="1">
      <alignment horizontal="center" vertical="center"/>
    </xf>
    <xf numFmtId="49" fontId="5" fillId="0" borderId="17"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6" fillId="0" borderId="10" xfId="53" applyFont="1" applyBorder="1" applyAlignment="1">
      <alignment horizontal="center" vertical="center" wrapText="1"/>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56" fillId="0" borderId="19" xfId="53" applyFont="1" applyBorder="1" applyAlignment="1">
      <alignment vertical="center"/>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0" borderId="0" xfId="53" applyFont="1" applyFill="1" applyAlignment="1">
      <alignment horizontal="center" vertical="center"/>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20" xfId="41" applyFont="1" applyFill="1" applyBorder="1" applyAlignment="1">
      <alignment horizontal="center" vertical="center" wrapText="1"/>
    </xf>
    <xf numFmtId="0" fontId="36" fillId="0" borderId="2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1" xfId="41" applyFont="1" applyFill="1" applyBorder="1" applyAlignment="1">
      <alignment horizontal="center" vertical="center" wrapText="1"/>
    </xf>
    <xf numFmtId="0" fontId="36" fillId="0" borderId="17" xfId="41" applyFont="1" applyFill="1" applyBorder="1" applyAlignment="1">
      <alignment horizontal="center" vertical="center" wrapText="1"/>
    </xf>
    <xf numFmtId="0" fontId="36" fillId="0" borderId="18"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19"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36" fillId="0" borderId="20" xfId="41" applyFont="1" applyBorder="1" applyAlignment="1">
      <alignment horizontal="center" vertical="center" wrapText="1"/>
    </xf>
    <xf numFmtId="0" fontId="36" fillId="0" borderId="21" xfId="41" applyFont="1" applyBorder="1" applyAlignment="1">
      <alignment horizontal="center" vertical="center" wrapText="1"/>
    </xf>
    <xf numFmtId="0" fontId="36" fillId="0" borderId="22" xfId="41" applyFont="1" applyBorder="1" applyAlignment="1">
      <alignment horizontal="center" vertical="center" wrapText="1"/>
    </xf>
    <xf numFmtId="0" fontId="36" fillId="0" borderId="23" xfId="41" applyFont="1" applyBorder="1" applyAlignment="1">
      <alignment horizontal="center" vertical="center" wrapText="1"/>
    </xf>
    <xf numFmtId="0" fontId="36" fillId="0" borderId="11" xfId="41" applyFont="1" applyBorder="1" applyAlignment="1">
      <alignment horizontal="center" vertical="center" wrapText="1"/>
    </xf>
    <xf numFmtId="0" fontId="36" fillId="0" borderId="18" xfId="41" applyFont="1" applyBorder="1" applyAlignment="1">
      <alignment horizontal="center" vertical="center" wrapText="1"/>
    </xf>
    <xf numFmtId="0" fontId="36" fillId="0" borderId="17"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18" xfId="0" applyFont="1" applyBorder="1" applyAlignment="1">
      <alignment horizontal="center" vertical="center"/>
    </xf>
    <xf numFmtId="0" fontId="55" fillId="0" borderId="17"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44" fillId="26" borderId="0" xfId="53" applyFont="1" applyFill="1" applyAlignment="1">
      <alignment horizontal="center" vertic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18" xfId="53" applyFont="1" applyBorder="1" applyAlignment="1">
      <alignment horizontal="center" vertical="center" wrapText="1"/>
    </xf>
    <xf numFmtId="0" fontId="66" fillId="0" borderId="17" xfId="53" applyFont="1" applyBorder="1" applyAlignment="1">
      <alignment horizontal="center" vertical="center" wrapText="1"/>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4" xfId="42" applyFont="1" applyFill="1" applyBorder="1" applyAlignment="1">
      <alignment horizontal="center" vertical="center" wrapText="1"/>
    </xf>
    <xf numFmtId="0" fontId="33" fillId="26" borderId="25" xfId="42" applyFont="1" applyFill="1" applyBorder="1" applyAlignment="1">
      <alignment horizontal="center" vertical="center" wrapText="1"/>
    </xf>
    <xf numFmtId="0" fontId="33" fillId="26" borderId="26" xfId="42" applyFont="1" applyFill="1" applyBorder="1" applyAlignment="1">
      <alignment horizontal="center" vertical="center" wrapText="1"/>
    </xf>
    <xf numFmtId="0" fontId="3" fillId="0" borderId="0" xfId="53" applyFont="1" applyAlignment="1">
      <alignment vertical="center"/>
    </xf>
    <xf numFmtId="0" fontId="33" fillId="26" borderId="27"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28" xfId="42" applyFont="1" applyFill="1" applyBorder="1" applyAlignment="1">
      <alignment horizontal="center" vertical="center" wrapText="1"/>
    </xf>
    <xf numFmtId="0" fontId="2" fillId="0" borderId="0" xfId="53" applyFont="1" applyFill="1" applyBorder="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2" xfId="42" applyFont="1" applyFill="1" applyBorder="1" applyAlignment="1">
      <alignment horizontal="center" vertical="center" wrapText="1"/>
    </xf>
    <xf numFmtId="0" fontId="36" fillId="0" borderId="23"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11" xfId="57" applyFont="1" applyFill="1" applyBorder="1" applyAlignment="1">
      <alignment horizontal="center" vertical="center"/>
    </xf>
    <xf numFmtId="0" fontId="36" fillId="0" borderId="18" xfId="57" applyFont="1" applyFill="1" applyBorder="1" applyAlignment="1">
      <alignment horizontal="center" vertical="center"/>
    </xf>
    <xf numFmtId="0" fontId="36" fillId="0" borderId="17" xfId="57" applyFont="1" applyFill="1" applyBorder="1" applyAlignment="1">
      <alignment horizontal="center" vertical="center"/>
    </xf>
    <xf numFmtId="0" fontId="36" fillId="0" borderId="11" xfId="42" applyFont="1" applyFill="1" applyBorder="1" applyAlignment="1">
      <alignment horizontal="center" vertical="center" wrapText="1"/>
    </xf>
    <xf numFmtId="0" fontId="36" fillId="0" borderId="17"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36" fillId="0" borderId="20" xfId="42" applyFont="1" applyFill="1" applyBorder="1" applyAlignment="1">
      <alignment horizontal="center" vertical="center" wrapText="1"/>
    </xf>
    <xf numFmtId="0" fontId="36" fillId="0" borderId="21" xfId="42" applyFont="1" applyFill="1" applyBorder="1" applyAlignment="1">
      <alignment horizontal="center" vertical="center" wrapText="1"/>
    </xf>
    <xf numFmtId="0" fontId="9" fillId="0" borderId="0" xfId="42" applyFont="1" applyFill="1" applyAlignment="1">
      <alignment horizontal="center"/>
    </xf>
    <xf numFmtId="0" fontId="36" fillId="0" borderId="14"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36" fillId="0" borderId="0" xfId="42" applyFont="1" applyFill="1" applyAlignment="1">
      <alignment horizontal="center"/>
    </xf>
    <xf numFmtId="0" fontId="36" fillId="0" borderId="20" xfId="42" applyFont="1" applyFill="1" applyBorder="1" applyAlignment="1">
      <alignment horizontal="center" vertical="center"/>
    </xf>
    <xf numFmtId="0" fontId="36" fillId="0" borderId="21" xfId="42" applyFont="1" applyFill="1" applyBorder="1" applyAlignment="1">
      <alignment horizontal="center" vertical="center"/>
    </xf>
    <xf numFmtId="0" fontId="36" fillId="0" borderId="22" xfId="42" applyFont="1" applyFill="1" applyBorder="1" applyAlignment="1">
      <alignment horizontal="center" vertical="center"/>
    </xf>
    <xf numFmtId="0" fontId="36" fillId="0" borderId="23" xfId="42" applyFont="1" applyFill="1" applyBorder="1" applyAlignment="1">
      <alignment horizontal="center" vertical="center"/>
    </xf>
    <xf numFmtId="0" fontId="68" fillId="0" borderId="14" xfId="52" applyFont="1" applyBorder="1" applyAlignment="1">
      <alignment horizontal="center" vertical="center" wrapText="1"/>
    </xf>
    <xf numFmtId="0" fontId="67" fillId="26" borderId="19" xfId="52" applyFont="1" applyFill="1" applyBorder="1" applyAlignment="1">
      <alignment horizontal="center"/>
    </xf>
    <xf numFmtId="0" fontId="66" fillId="0" borderId="14" xfId="52" applyFont="1" applyFill="1" applyBorder="1" applyAlignment="1">
      <alignment horizontal="center" vertical="center" wrapText="1"/>
    </xf>
    <xf numFmtId="0" fontId="66" fillId="0" borderId="13"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66" fillId="0" borderId="20" xfId="52" applyFont="1" applyFill="1" applyBorder="1" applyAlignment="1">
      <alignment horizontal="center" vertical="center" wrapText="1"/>
    </xf>
    <xf numFmtId="0" fontId="66" fillId="0" borderId="29"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36" fillId="0" borderId="10" xfId="52" applyFont="1" applyFill="1" applyBorder="1" applyAlignment="1" applyProtection="1">
      <alignment horizontal="center" vertical="center" textRotation="90" wrapText="1"/>
    </xf>
    <xf numFmtId="0" fontId="66" fillId="0" borderId="10" xfId="52" applyFont="1" applyFill="1" applyBorder="1" applyAlignment="1">
      <alignment horizontal="center" vertical="center"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7" xfId="52" applyFont="1" applyFill="1" applyBorder="1" applyAlignment="1">
      <alignment horizontal="center" vertical="center"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41" fillId="26" borderId="0" xfId="53" applyFont="1" applyFill="1" applyAlignment="1">
      <alignment horizontal="center" vertical="center"/>
    </xf>
    <xf numFmtId="0" fontId="54" fillId="26" borderId="0" xfId="53" applyFont="1" applyFill="1" applyAlignment="1">
      <alignment horizontal="center" vertical="center"/>
    </xf>
    <xf numFmtId="0" fontId="9" fillId="26" borderId="0" xfId="53" applyFont="1" applyFill="1" applyAlignment="1">
      <alignment horizontal="center" vertical="center"/>
    </xf>
    <xf numFmtId="0" fontId="10" fillId="26" borderId="0" xfId="53" applyFont="1" applyFill="1" applyBorder="1" applyAlignment="1">
      <alignment horizontal="center" vertical="center"/>
    </xf>
    <xf numFmtId="0" fontId="66" fillId="0" borderId="10" xfId="52" applyFont="1" applyFill="1" applyBorder="1" applyAlignment="1">
      <alignment horizontal="center" vertical="center" textRotation="90" wrapText="1"/>
    </xf>
    <xf numFmtId="0" fontId="34" fillId="26" borderId="0" xfId="52" applyFont="1" applyFill="1" applyAlignment="1">
      <alignment horizontal="center"/>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68" fillId="0" borderId="14" xfId="52" applyFont="1" applyBorder="1" applyAlignment="1">
      <alignment horizontal="center" vertical="center"/>
    </xf>
    <xf numFmtId="0" fontId="68" fillId="0" borderId="13" xfId="52" applyFont="1" applyBorder="1" applyAlignment="1">
      <alignment horizontal="center" vertical="center"/>
    </xf>
    <xf numFmtId="0" fontId="68" fillId="0" borderId="12" xfId="52" applyFont="1" applyBorder="1" applyAlignment="1">
      <alignment horizontal="center" vertical="center"/>
    </xf>
    <xf numFmtId="14" fontId="68" fillId="0" borderId="14" xfId="52" applyNumberFormat="1" applyFont="1" applyBorder="1" applyAlignment="1">
      <alignment horizontal="center" vertical="center"/>
    </xf>
    <xf numFmtId="14" fontId="68" fillId="0" borderId="13" xfId="52" applyNumberFormat="1" applyFont="1" applyBorder="1" applyAlignment="1">
      <alignment horizontal="center" vertical="center"/>
    </xf>
    <xf numFmtId="14" fontId="68" fillId="0" borderId="12" xfId="52" applyNumberFormat="1" applyFont="1" applyBorder="1" applyAlignment="1">
      <alignment horizontal="center" vertical="center"/>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81" fillId="0" borderId="10" xfId="52" applyFont="1" applyBorder="1" applyAlignment="1">
      <alignment horizontal="center" vertical="center" wrapText="1"/>
    </xf>
    <xf numFmtId="0" fontId="68" fillId="0" borderId="13" xfId="52" applyFont="1" applyBorder="1" applyAlignment="1">
      <alignment horizontal="center" vertical="center" wrapText="1"/>
    </xf>
    <xf numFmtId="0" fontId="68" fillId="0" borderId="12" xfId="52" applyFont="1" applyBorder="1" applyAlignment="1">
      <alignment horizontal="center" vertical="center" wrapText="1"/>
    </xf>
    <xf numFmtId="0" fontId="68" fillId="0" borderId="10" xfId="52" applyFont="1" applyBorder="1" applyAlignment="1">
      <alignment horizontal="center" vertical="center" wrapText="1"/>
    </xf>
    <xf numFmtId="0" fontId="81" fillId="0" borderId="14" xfId="52" applyFont="1" applyBorder="1" applyAlignment="1">
      <alignment horizontal="center" vertical="center" wrapText="1"/>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A43" zoomScale="60"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81" t="str">
        <f>'[1]6.2. отчет'!$B$2</f>
        <v>Год раскрытия информации: 2024 год</v>
      </c>
      <c r="B5" s="281"/>
      <c r="C5" s="281"/>
      <c r="D5" s="64"/>
      <c r="E5" s="64"/>
      <c r="F5" s="64"/>
      <c r="G5" s="64"/>
      <c r="H5" s="64"/>
      <c r="I5" s="64"/>
      <c r="J5" s="64"/>
    </row>
    <row r="6" spans="1:22" s="10" customFormat="1" ht="18.75" x14ac:dyDescent="0.3">
      <c r="A6" s="15"/>
      <c r="F6" s="14"/>
      <c r="G6" s="14"/>
      <c r="H6" s="13"/>
    </row>
    <row r="7" spans="1:22" s="10" customFormat="1" ht="18.75" x14ac:dyDescent="0.2">
      <c r="A7" s="285" t="s">
        <v>5</v>
      </c>
      <c r="B7" s="285"/>
      <c r="C7" s="28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86" t="s">
        <v>177</v>
      </c>
      <c r="B9" s="286"/>
      <c r="C9" s="286"/>
      <c r="D9" s="6"/>
      <c r="E9" s="6"/>
      <c r="F9" s="6"/>
      <c r="G9" s="6"/>
      <c r="H9" s="6"/>
      <c r="I9" s="11"/>
      <c r="J9" s="11"/>
      <c r="K9" s="11"/>
      <c r="L9" s="11"/>
      <c r="M9" s="11"/>
      <c r="N9" s="11"/>
      <c r="O9" s="11"/>
      <c r="P9" s="11"/>
      <c r="Q9" s="11"/>
      <c r="R9" s="11"/>
      <c r="S9" s="11"/>
      <c r="T9" s="11"/>
      <c r="U9" s="11"/>
      <c r="V9" s="11"/>
    </row>
    <row r="10" spans="1:22" s="10" customFormat="1" ht="18.75" x14ac:dyDescent="0.2">
      <c r="A10" s="282" t="s">
        <v>4</v>
      </c>
      <c r="B10" s="282"/>
      <c r="C10" s="28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7" t="s">
        <v>454</v>
      </c>
      <c r="B12" s="287"/>
      <c r="C12" s="287"/>
      <c r="D12" s="6"/>
      <c r="E12" s="6"/>
      <c r="F12" s="6"/>
      <c r="G12" s="6"/>
      <c r="H12" s="6"/>
      <c r="I12" s="11"/>
      <c r="J12" s="11"/>
      <c r="K12" s="11"/>
      <c r="L12" s="11"/>
      <c r="M12" s="11"/>
      <c r="N12" s="11"/>
      <c r="O12" s="11"/>
      <c r="P12" s="11"/>
      <c r="Q12" s="11"/>
      <c r="R12" s="11"/>
      <c r="S12" s="11"/>
      <c r="T12" s="11"/>
      <c r="U12" s="11"/>
      <c r="V12" s="11"/>
    </row>
    <row r="13" spans="1:22" s="10" customFormat="1" ht="18.75" x14ac:dyDescent="0.2">
      <c r="A13" s="282" t="s">
        <v>3</v>
      </c>
      <c r="B13" s="282"/>
      <c r="C13" s="28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4.75" customHeight="1" x14ac:dyDescent="0.2">
      <c r="A15" s="288" t="str">
        <f>VLOOKUP(A12,'[1]6.2. отчет'!$A:$C,3,0)</f>
        <v>Приобретение оборудования, требующего монтажа для обслуживания сетей, прочее оборудование</v>
      </c>
      <c r="B15" s="289"/>
      <c r="C15" s="289"/>
      <c r="D15" s="6"/>
      <c r="E15" s="6"/>
      <c r="F15" s="6"/>
      <c r="G15" s="6"/>
      <c r="H15" s="6"/>
      <c r="I15" s="6"/>
      <c r="J15" s="6"/>
      <c r="K15" s="6"/>
      <c r="L15" s="6"/>
      <c r="M15" s="6"/>
      <c r="N15" s="6"/>
      <c r="O15" s="6"/>
      <c r="P15" s="6"/>
      <c r="Q15" s="6"/>
      <c r="R15" s="6"/>
      <c r="S15" s="6"/>
      <c r="T15" s="6"/>
      <c r="U15" s="6"/>
      <c r="V15" s="6"/>
    </row>
    <row r="16" spans="1:22" s="2" customFormat="1" ht="15" customHeight="1" x14ac:dyDescent="0.2">
      <c r="A16" s="282" t="s">
        <v>2</v>
      </c>
      <c r="B16" s="282"/>
      <c r="C16" s="28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3" t="s">
        <v>171</v>
      </c>
      <c r="B18" s="284"/>
      <c r="C18" s="28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99</v>
      </c>
      <c r="C22" s="86" t="s">
        <v>196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197</v>
      </c>
      <c r="C23" s="34" t="s">
        <v>230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8"/>
      <c r="B24" s="279"/>
      <c r="C24" s="28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63" t="s">
        <v>147</v>
      </c>
      <c r="C25" s="29" t="s">
        <v>456</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63" t="s">
        <v>28</v>
      </c>
      <c r="C26" s="29" t="s">
        <v>178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63" t="s">
        <v>27</v>
      </c>
      <c r="C27" s="29" t="s">
        <v>178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63" t="s">
        <v>148</v>
      </c>
      <c r="C28" s="29" t="s">
        <v>179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63" t="s">
        <v>149</v>
      </c>
      <c r="C29" s="29" t="s">
        <v>179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63" t="s">
        <v>150</v>
      </c>
      <c r="C30" s="29" t="s">
        <v>179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151</v>
      </c>
      <c r="C31" s="29" t="s">
        <v>179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152</v>
      </c>
      <c r="C32" s="29" t="s">
        <v>179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153</v>
      </c>
      <c r="C33" s="34" t="s">
        <v>180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161</v>
      </c>
      <c r="B34" s="34" t="s">
        <v>154</v>
      </c>
      <c r="C34" s="19" t="s">
        <v>180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157</v>
      </c>
      <c r="B35" s="34" t="s">
        <v>25</v>
      </c>
      <c r="C35" s="19" t="s">
        <v>179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162</v>
      </c>
      <c r="B36" s="34" t="s">
        <v>155</v>
      </c>
      <c r="C36" s="19" t="s">
        <v>180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158</v>
      </c>
      <c r="B37" s="34" t="s">
        <v>156</v>
      </c>
      <c r="C37" s="19" t="s">
        <v>180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163</v>
      </c>
      <c r="B38" s="34" t="s">
        <v>97</v>
      </c>
      <c r="C38" s="19" t="s">
        <v>179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8"/>
      <c r="B39" s="279"/>
      <c r="C39" s="280"/>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159</v>
      </c>
      <c r="B40" s="34" t="s">
        <v>533</v>
      </c>
      <c r="C40" s="67" t="s">
        <v>180</v>
      </c>
      <c r="D40" s="17"/>
      <c r="E40" s="17"/>
      <c r="F40" s="17"/>
      <c r="G40" s="17"/>
      <c r="H40" s="17"/>
      <c r="I40" s="17"/>
      <c r="J40" s="17"/>
      <c r="K40" s="17"/>
      <c r="L40" s="17"/>
      <c r="M40" s="17"/>
      <c r="N40" s="17"/>
      <c r="O40" s="17"/>
      <c r="P40" s="17"/>
      <c r="Q40" s="17"/>
      <c r="R40" s="17"/>
      <c r="S40" s="17"/>
      <c r="T40" s="17"/>
      <c r="U40" s="17"/>
      <c r="V40" s="17"/>
    </row>
    <row r="41" spans="1:22" s="90" customFormat="1" ht="101.25" customHeight="1" x14ac:dyDescent="0.25">
      <c r="A41" s="87" t="s">
        <v>164</v>
      </c>
      <c r="B41" s="86" t="s">
        <v>198</v>
      </c>
      <c r="C41" s="88" t="s">
        <v>199</v>
      </c>
      <c r="D41" s="89"/>
      <c r="E41" s="89"/>
      <c r="F41" s="89"/>
      <c r="G41" s="89"/>
      <c r="H41" s="89"/>
      <c r="I41" s="89"/>
      <c r="J41" s="89"/>
      <c r="K41" s="89"/>
      <c r="L41" s="89"/>
      <c r="M41" s="89"/>
      <c r="N41" s="89"/>
      <c r="O41" s="89"/>
      <c r="P41" s="89"/>
      <c r="Q41" s="89"/>
      <c r="R41" s="89"/>
      <c r="S41" s="89"/>
      <c r="T41" s="89"/>
      <c r="U41" s="89"/>
      <c r="V41" s="89"/>
    </row>
    <row r="42" spans="1:22" s="90" customFormat="1" ht="101.25" customHeight="1" x14ac:dyDescent="0.25">
      <c r="A42" s="87" t="s">
        <v>160</v>
      </c>
      <c r="B42" s="86" t="s">
        <v>200</v>
      </c>
      <c r="C42" s="88" t="s">
        <v>209</v>
      </c>
      <c r="D42" s="89"/>
      <c r="E42" s="89"/>
      <c r="F42" s="89"/>
      <c r="G42" s="89"/>
      <c r="H42" s="89"/>
      <c r="I42" s="89"/>
      <c r="J42" s="89"/>
      <c r="K42" s="89"/>
      <c r="L42" s="89"/>
      <c r="M42" s="89"/>
      <c r="N42" s="89"/>
      <c r="O42" s="89"/>
      <c r="P42" s="89"/>
      <c r="Q42" s="89"/>
      <c r="R42" s="89"/>
      <c r="S42" s="89"/>
      <c r="T42" s="89"/>
      <c r="U42" s="89"/>
      <c r="V42" s="89"/>
    </row>
    <row r="43" spans="1:22" s="90" customFormat="1" ht="101.25" customHeight="1" x14ac:dyDescent="0.25">
      <c r="A43" s="87" t="s">
        <v>181</v>
      </c>
      <c r="B43" s="86" t="s">
        <v>201</v>
      </c>
      <c r="C43" s="88" t="s">
        <v>202</v>
      </c>
      <c r="D43" s="89"/>
      <c r="E43" s="89"/>
      <c r="F43" s="89"/>
      <c r="G43" s="89"/>
      <c r="H43" s="89"/>
      <c r="I43" s="89"/>
      <c r="J43" s="89"/>
      <c r="K43" s="89"/>
      <c r="L43" s="89"/>
      <c r="M43" s="89"/>
      <c r="N43" s="89"/>
      <c r="O43" s="89"/>
      <c r="P43" s="89"/>
      <c r="Q43" s="89"/>
      <c r="R43" s="89"/>
      <c r="S43" s="89"/>
      <c r="T43" s="89"/>
      <c r="U43" s="89"/>
      <c r="V43" s="89"/>
    </row>
    <row r="44" spans="1:22" s="90" customFormat="1" ht="101.25" customHeight="1" x14ac:dyDescent="0.25">
      <c r="A44" s="87" t="s">
        <v>189</v>
      </c>
      <c r="B44" s="86" t="s">
        <v>203</v>
      </c>
      <c r="C44" s="88" t="s">
        <v>230</v>
      </c>
      <c r="D44" s="89"/>
      <c r="E44" s="89"/>
      <c r="F44" s="89"/>
      <c r="G44" s="89"/>
      <c r="H44" s="89"/>
      <c r="I44" s="89"/>
      <c r="J44" s="89"/>
      <c r="K44" s="89"/>
      <c r="L44" s="89"/>
      <c r="M44" s="89"/>
      <c r="N44" s="89"/>
      <c r="O44" s="89"/>
      <c r="P44" s="89"/>
      <c r="Q44" s="89"/>
      <c r="R44" s="89"/>
      <c r="S44" s="89"/>
      <c r="T44" s="89"/>
      <c r="U44" s="89"/>
      <c r="V44" s="89"/>
    </row>
    <row r="45" spans="1:22" s="90" customFormat="1" ht="101.25" customHeight="1" x14ac:dyDescent="0.25">
      <c r="A45" s="87" t="s">
        <v>204</v>
      </c>
      <c r="B45" s="86" t="s">
        <v>205</v>
      </c>
      <c r="C45" s="88" t="s">
        <v>230</v>
      </c>
      <c r="D45" s="89"/>
      <c r="E45" s="89"/>
      <c r="F45" s="89"/>
      <c r="G45" s="89"/>
      <c r="H45" s="89"/>
      <c r="I45" s="89"/>
      <c r="J45" s="89"/>
      <c r="K45" s="89"/>
      <c r="L45" s="89"/>
      <c r="M45" s="89"/>
      <c r="N45" s="89"/>
      <c r="O45" s="89"/>
      <c r="P45" s="89"/>
      <c r="Q45" s="89"/>
      <c r="R45" s="89"/>
      <c r="S45" s="89"/>
      <c r="T45" s="89"/>
      <c r="U45" s="89"/>
      <c r="V45" s="89"/>
    </row>
    <row r="46" spans="1:22" s="90" customFormat="1" ht="101.25" customHeight="1" x14ac:dyDescent="0.25">
      <c r="A46" s="87" t="s">
        <v>206</v>
      </c>
      <c r="B46" s="86" t="s">
        <v>172</v>
      </c>
      <c r="C46" s="88" t="s">
        <v>230</v>
      </c>
      <c r="D46" s="89"/>
      <c r="E46" s="89"/>
      <c r="F46" s="89"/>
      <c r="G46" s="89"/>
      <c r="H46" s="89"/>
      <c r="I46" s="89"/>
      <c r="J46" s="89"/>
      <c r="K46" s="89"/>
      <c r="L46" s="89"/>
      <c r="M46" s="89"/>
      <c r="N46" s="89"/>
      <c r="O46" s="89"/>
      <c r="P46" s="89"/>
      <c r="Q46" s="89"/>
      <c r="R46" s="89"/>
      <c r="S46" s="89"/>
      <c r="T46" s="89"/>
      <c r="U46" s="89"/>
      <c r="V46" s="89"/>
    </row>
    <row r="47" spans="1:22" ht="18.75" customHeight="1" x14ac:dyDescent="0.25">
      <c r="A47" s="278"/>
      <c r="B47" s="279"/>
      <c r="C47" s="28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207</v>
      </c>
      <c r="B48" s="34" t="s">
        <v>175</v>
      </c>
      <c r="C48" s="183">
        <f>'6.2. Паспорт фин осв ввод'!D24</f>
        <v>17.087501660000001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208</v>
      </c>
      <c r="B49" s="34" t="s">
        <v>176</v>
      </c>
      <c r="C49" s="183">
        <f>'6.2. Паспорт фин осв ввод'!D30</f>
        <v>6.8621665699999967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1" customFormat="1" ht="18.75" x14ac:dyDescent="0.2">
      <c r="A1" s="16"/>
      <c r="S1" s="33" t="s">
        <v>22</v>
      </c>
    </row>
    <row r="2" spans="1:28" s="91" customFormat="1" ht="18.75" x14ac:dyDescent="0.3">
      <c r="A2" s="16"/>
      <c r="S2" s="13" t="s">
        <v>6</v>
      </c>
    </row>
    <row r="3" spans="1:28" s="91" customFormat="1" ht="18.75" x14ac:dyDescent="0.3">
      <c r="S3" s="13" t="s">
        <v>21</v>
      </c>
    </row>
    <row r="4" spans="1:28" s="92" customFormat="1" ht="15.75"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92" customFormat="1" ht="15.75" x14ac:dyDescent="0.2">
      <c r="A5" s="93"/>
    </row>
    <row r="6" spans="1:28" s="92" customFormat="1" ht="18.75" x14ac:dyDescent="0.2">
      <c r="A6" s="291" t="s">
        <v>5</v>
      </c>
      <c r="B6" s="291"/>
      <c r="C6" s="291"/>
      <c r="D6" s="291"/>
      <c r="E6" s="291"/>
      <c r="F6" s="291"/>
      <c r="G6" s="291"/>
      <c r="H6" s="291"/>
      <c r="I6" s="291"/>
      <c r="J6" s="291"/>
      <c r="K6" s="291"/>
      <c r="L6" s="291"/>
      <c r="M6" s="291"/>
      <c r="N6" s="291"/>
      <c r="O6" s="291"/>
      <c r="P6" s="291"/>
      <c r="Q6" s="291"/>
      <c r="R6" s="291"/>
      <c r="S6" s="291"/>
      <c r="T6" s="94"/>
      <c r="U6" s="94"/>
      <c r="V6" s="94"/>
      <c r="W6" s="94"/>
      <c r="X6" s="94"/>
      <c r="Y6" s="94"/>
      <c r="Z6" s="94"/>
      <c r="AA6" s="94"/>
      <c r="AB6" s="94"/>
    </row>
    <row r="7" spans="1:28" s="92" customFormat="1" ht="18.75" x14ac:dyDescent="0.2">
      <c r="A7" s="291"/>
      <c r="B7" s="291"/>
      <c r="C7" s="291"/>
      <c r="D7" s="291"/>
      <c r="E7" s="291"/>
      <c r="F7" s="291"/>
      <c r="G7" s="291"/>
      <c r="H7" s="291"/>
      <c r="I7" s="291"/>
      <c r="J7" s="291"/>
      <c r="K7" s="291"/>
      <c r="L7" s="291"/>
      <c r="M7" s="291"/>
      <c r="N7" s="291"/>
      <c r="O7" s="291"/>
      <c r="P7" s="291"/>
      <c r="Q7" s="291"/>
      <c r="R7" s="291"/>
      <c r="S7" s="291"/>
      <c r="T7" s="94"/>
      <c r="U7" s="94"/>
      <c r="V7" s="94"/>
      <c r="W7" s="94"/>
      <c r="X7" s="94"/>
      <c r="Y7" s="94"/>
      <c r="Z7" s="94"/>
      <c r="AA7" s="94"/>
      <c r="AB7" s="94"/>
    </row>
    <row r="8" spans="1:28" s="92" customFormat="1" ht="18.75" x14ac:dyDescent="0.2">
      <c r="A8" s="292" t="s">
        <v>177</v>
      </c>
      <c r="B8" s="292"/>
      <c r="C8" s="292"/>
      <c r="D8" s="292"/>
      <c r="E8" s="292"/>
      <c r="F8" s="292"/>
      <c r="G8" s="292"/>
      <c r="H8" s="292"/>
      <c r="I8" s="292"/>
      <c r="J8" s="292"/>
      <c r="K8" s="292"/>
      <c r="L8" s="292"/>
      <c r="M8" s="292"/>
      <c r="N8" s="292"/>
      <c r="O8" s="292"/>
      <c r="P8" s="292"/>
      <c r="Q8" s="292"/>
      <c r="R8" s="292"/>
      <c r="S8" s="292"/>
      <c r="T8" s="94"/>
      <c r="U8" s="94"/>
      <c r="V8" s="94"/>
      <c r="W8" s="94"/>
      <c r="X8" s="94"/>
      <c r="Y8" s="94"/>
      <c r="Z8" s="94"/>
      <c r="AA8" s="94"/>
      <c r="AB8" s="94"/>
    </row>
    <row r="9" spans="1:28" s="92" customFormat="1" ht="18.75" x14ac:dyDescent="0.2">
      <c r="A9" s="293" t="s">
        <v>4</v>
      </c>
      <c r="B9" s="293"/>
      <c r="C9" s="293"/>
      <c r="D9" s="293"/>
      <c r="E9" s="293"/>
      <c r="F9" s="293"/>
      <c r="G9" s="293"/>
      <c r="H9" s="293"/>
      <c r="I9" s="293"/>
      <c r="J9" s="293"/>
      <c r="K9" s="293"/>
      <c r="L9" s="293"/>
      <c r="M9" s="293"/>
      <c r="N9" s="293"/>
      <c r="O9" s="293"/>
      <c r="P9" s="293"/>
      <c r="Q9" s="293"/>
      <c r="R9" s="293"/>
      <c r="S9" s="293"/>
      <c r="T9" s="94"/>
      <c r="U9" s="94"/>
      <c r="V9" s="94"/>
      <c r="W9" s="94"/>
      <c r="X9" s="94"/>
      <c r="Y9" s="94"/>
      <c r="Z9" s="94"/>
      <c r="AA9" s="94"/>
      <c r="AB9" s="94"/>
    </row>
    <row r="10" spans="1:28" s="92" customFormat="1" ht="18.75" x14ac:dyDescent="0.2">
      <c r="A10" s="291"/>
      <c r="B10" s="291"/>
      <c r="C10" s="291"/>
      <c r="D10" s="291"/>
      <c r="E10" s="291"/>
      <c r="F10" s="291"/>
      <c r="G10" s="291"/>
      <c r="H10" s="291"/>
      <c r="I10" s="291"/>
      <c r="J10" s="291"/>
      <c r="K10" s="291"/>
      <c r="L10" s="291"/>
      <c r="M10" s="291"/>
      <c r="N10" s="291"/>
      <c r="O10" s="291"/>
      <c r="P10" s="291"/>
      <c r="Q10" s="291"/>
      <c r="R10" s="291"/>
      <c r="S10" s="291"/>
      <c r="T10" s="94"/>
      <c r="U10" s="94"/>
      <c r="V10" s="94"/>
      <c r="W10" s="94"/>
      <c r="X10" s="94"/>
      <c r="Y10" s="94"/>
      <c r="Z10" s="94"/>
      <c r="AA10" s="94"/>
      <c r="AB10" s="94"/>
    </row>
    <row r="11" spans="1:28" s="92" customFormat="1" ht="18.75" x14ac:dyDescent="0.2">
      <c r="A11" s="292" t="str">
        <f>'1. паспорт местоположение'!A12:C12</f>
        <v>G_Che2_16</v>
      </c>
      <c r="B11" s="292"/>
      <c r="C11" s="292"/>
      <c r="D11" s="292"/>
      <c r="E11" s="292"/>
      <c r="F11" s="292"/>
      <c r="G11" s="292"/>
      <c r="H11" s="292"/>
      <c r="I11" s="292"/>
      <c r="J11" s="292"/>
      <c r="K11" s="292"/>
      <c r="L11" s="292"/>
      <c r="M11" s="292"/>
      <c r="N11" s="292"/>
      <c r="O11" s="292"/>
      <c r="P11" s="292"/>
      <c r="Q11" s="292"/>
      <c r="R11" s="292"/>
      <c r="S11" s="292"/>
      <c r="T11" s="94"/>
      <c r="U11" s="94"/>
      <c r="V11" s="94"/>
      <c r="W11" s="94"/>
      <c r="X11" s="94"/>
      <c r="Y11" s="94"/>
      <c r="Z11" s="94"/>
      <c r="AA11" s="94"/>
      <c r="AB11" s="94"/>
    </row>
    <row r="12" spans="1:28" s="92" customFormat="1" ht="18.75" x14ac:dyDescent="0.2">
      <c r="A12" s="293" t="s">
        <v>3</v>
      </c>
      <c r="B12" s="293"/>
      <c r="C12" s="293"/>
      <c r="D12" s="293"/>
      <c r="E12" s="293"/>
      <c r="F12" s="293"/>
      <c r="G12" s="293"/>
      <c r="H12" s="293"/>
      <c r="I12" s="293"/>
      <c r="J12" s="293"/>
      <c r="K12" s="293"/>
      <c r="L12" s="293"/>
      <c r="M12" s="293"/>
      <c r="N12" s="293"/>
      <c r="O12" s="293"/>
      <c r="P12" s="293"/>
      <c r="Q12" s="293"/>
      <c r="R12" s="293"/>
      <c r="S12" s="293"/>
      <c r="T12" s="94"/>
      <c r="U12" s="94"/>
      <c r="V12" s="94"/>
      <c r="W12" s="94"/>
      <c r="X12" s="94"/>
      <c r="Y12" s="94"/>
      <c r="Z12" s="94"/>
      <c r="AA12" s="94"/>
      <c r="AB12" s="94"/>
    </row>
    <row r="13" spans="1:28" s="96" customFormat="1" ht="18.75" x14ac:dyDescent="0.2">
      <c r="A13" s="295"/>
      <c r="B13" s="295"/>
      <c r="C13" s="295"/>
      <c r="D13" s="295"/>
      <c r="E13" s="295"/>
      <c r="F13" s="295"/>
      <c r="G13" s="295"/>
      <c r="H13" s="295"/>
      <c r="I13" s="295"/>
      <c r="J13" s="295"/>
      <c r="K13" s="295"/>
      <c r="L13" s="295"/>
      <c r="M13" s="295"/>
      <c r="N13" s="295"/>
      <c r="O13" s="295"/>
      <c r="P13" s="295"/>
      <c r="Q13" s="295"/>
      <c r="R13" s="295"/>
      <c r="S13" s="295"/>
      <c r="T13" s="95"/>
      <c r="U13" s="95"/>
      <c r="V13" s="95"/>
      <c r="W13" s="95"/>
      <c r="X13" s="95"/>
      <c r="Y13" s="95"/>
      <c r="Z13" s="95"/>
      <c r="AA13" s="95"/>
      <c r="AB13" s="95"/>
    </row>
    <row r="14" spans="1:28" s="98" customFormat="1" ht="15.75" x14ac:dyDescent="0.2">
      <c r="A14" s="292" t="str">
        <f>'1. паспорт местоположение'!A15:C15</f>
        <v>Приобретение оборудования, требующего монтажа для обслуживания сетей, прочее оборудование</v>
      </c>
      <c r="B14" s="292"/>
      <c r="C14" s="292"/>
      <c r="D14" s="292"/>
      <c r="E14" s="292"/>
      <c r="F14" s="292"/>
      <c r="G14" s="292"/>
      <c r="H14" s="292"/>
      <c r="I14" s="292"/>
      <c r="J14" s="292"/>
      <c r="K14" s="292"/>
      <c r="L14" s="292"/>
      <c r="M14" s="292"/>
      <c r="N14" s="292"/>
      <c r="O14" s="292"/>
      <c r="P14" s="292"/>
      <c r="Q14" s="292"/>
      <c r="R14" s="292"/>
      <c r="S14" s="292"/>
      <c r="T14" s="97"/>
      <c r="U14" s="97"/>
      <c r="V14" s="97"/>
      <c r="W14" s="97"/>
      <c r="X14" s="97"/>
      <c r="Y14" s="97"/>
      <c r="Z14" s="97"/>
      <c r="AA14" s="97"/>
      <c r="AB14" s="97"/>
    </row>
    <row r="15" spans="1:28" s="98" customFormat="1" ht="15.75" x14ac:dyDescent="0.2">
      <c r="A15" s="293" t="s">
        <v>2</v>
      </c>
      <c r="B15" s="293"/>
      <c r="C15" s="293"/>
      <c r="D15" s="293"/>
      <c r="E15" s="293"/>
      <c r="F15" s="293"/>
      <c r="G15" s="293"/>
      <c r="H15" s="293"/>
      <c r="I15" s="293"/>
      <c r="J15" s="293"/>
      <c r="K15" s="293"/>
      <c r="L15" s="293"/>
      <c r="M15" s="293"/>
      <c r="N15" s="293"/>
      <c r="O15" s="293"/>
      <c r="P15" s="293"/>
      <c r="Q15" s="293"/>
      <c r="R15" s="293"/>
      <c r="S15" s="293"/>
      <c r="T15" s="99"/>
      <c r="U15" s="99"/>
      <c r="V15" s="99"/>
      <c r="W15" s="99"/>
      <c r="X15" s="99"/>
      <c r="Y15" s="99"/>
      <c r="Z15" s="99"/>
      <c r="AA15" s="99"/>
      <c r="AB15" s="99"/>
    </row>
    <row r="16" spans="1:28" s="98" customFormat="1" ht="18.75" x14ac:dyDescent="0.2">
      <c r="A16" s="296"/>
      <c r="B16" s="296"/>
      <c r="C16" s="296"/>
      <c r="D16" s="296"/>
      <c r="E16" s="296"/>
      <c r="F16" s="296"/>
      <c r="G16" s="296"/>
      <c r="H16" s="296"/>
      <c r="I16" s="296"/>
      <c r="J16" s="296"/>
      <c r="K16" s="296"/>
      <c r="L16" s="296"/>
      <c r="M16" s="296"/>
      <c r="N16" s="296"/>
      <c r="O16" s="296"/>
      <c r="P16" s="296"/>
      <c r="Q16" s="296"/>
      <c r="R16" s="296"/>
      <c r="S16" s="296"/>
      <c r="T16" s="100"/>
      <c r="U16" s="100"/>
      <c r="V16" s="100"/>
      <c r="W16" s="100"/>
      <c r="X16" s="100"/>
      <c r="Y16" s="100"/>
    </row>
    <row r="17" spans="1:28" s="102" customFormat="1" ht="18.75" x14ac:dyDescent="0.2">
      <c r="A17" s="298" t="s">
        <v>210</v>
      </c>
      <c r="B17" s="298"/>
      <c r="C17" s="298"/>
      <c r="D17" s="298"/>
      <c r="E17" s="298"/>
      <c r="F17" s="298"/>
      <c r="G17" s="298"/>
      <c r="H17" s="298"/>
      <c r="I17" s="298"/>
      <c r="J17" s="298"/>
      <c r="K17" s="298"/>
      <c r="L17" s="298"/>
      <c r="M17" s="298"/>
      <c r="N17" s="298"/>
      <c r="O17" s="298"/>
      <c r="P17" s="298"/>
      <c r="Q17" s="298"/>
      <c r="R17" s="298"/>
      <c r="S17" s="298"/>
      <c r="T17" s="101"/>
      <c r="U17" s="101"/>
      <c r="V17" s="101"/>
      <c r="W17" s="101"/>
      <c r="X17" s="101"/>
      <c r="Y17" s="101"/>
      <c r="Z17" s="101"/>
      <c r="AA17" s="101"/>
      <c r="AB17" s="101"/>
    </row>
    <row r="18" spans="1:28" s="102" customFormat="1" ht="18.75" x14ac:dyDescent="0.2">
      <c r="A18" s="299"/>
      <c r="B18" s="299"/>
      <c r="C18" s="299"/>
      <c r="D18" s="299"/>
      <c r="E18" s="299"/>
      <c r="F18" s="299"/>
      <c r="G18" s="299"/>
      <c r="H18" s="299"/>
      <c r="I18" s="299"/>
      <c r="J18" s="299"/>
      <c r="K18" s="299"/>
      <c r="L18" s="299"/>
      <c r="M18" s="299"/>
      <c r="N18" s="299"/>
      <c r="O18" s="299"/>
      <c r="P18" s="299"/>
      <c r="Q18" s="299"/>
      <c r="R18" s="299"/>
      <c r="S18" s="299"/>
      <c r="T18" s="103"/>
      <c r="U18" s="103"/>
      <c r="V18" s="103"/>
      <c r="W18" s="103"/>
      <c r="X18" s="103"/>
      <c r="Y18" s="103"/>
    </row>
    <row r="19" spans="1:28" s="102" customFormat="1" ht="18.75" x14ac:dyDescent="0.2">
      <c r="A19" s="294" t="s">
        <v>1</v>
      </c>
      <c r="B19" s="294" t="s">
        <v>211</v>
      </c>
      <c r="C19" s="300" t="s">
        <v>212</v>
      </c>
      <c r="D19" s="294" t="s">
        <v>213</v>
      </c>
      <c r="E19" s="294" t="s">
        <v>214</v>
      </c>
      <c r="F19" s="294" t="s">
        <v>215</v>
      </c>
      <c r="G19" s="294" t="s">
        <v>216</v>
      </c>
      <c r="H19" s="294" t="s">
        <v>217</v>
      </c>
      <c r="I19" s="294" t="s">
        <v>218</v>
      </c>
      <c r="J19" s="294" t="s">
        <v>219</v>
      </c>
      <c r="K19" s="294" t="s">
        <v>220</v>
      </c>
      <c r="L19" s="294" t="s">
        <v>221</v>
      </c>
      <c r="M19" s="294" t="s">
        <v>222</v>
      </c>
      <c r="N19" s="294" t="s">
        <v>223</v>
      </c>
      <c r="O19" s="294" t="s">
        <v>224</v>
      </c>
      <c r="P19" s="294" t="s">
        <v>225</v>
      </c>
      <c r="Q19" s="294" t="s">
        <v>226</v>
      </c>
      <c r="R19" s="294"/>
      <c r="S19" s="297" t="s">
        <v>227</v>
      </c>
      <c r="T19" s="103"/>
      <c r="U19" s="103"/>
      <c r="V19" s="103"/>
      <c r="W19" s="103"/>
      <c r="X19" s="103"/>
      <c r="Y19" s="103"/>
    </row>
    <row r="20" spans="1:28" s="102" customFormat="1" ht="157.5" x14ac:dyDescent="0.2">
      <c r="A20" s="294"/>
      <c r="B20" s="294"/>
      <c r="C20" s="301"/>
      <c r="D20" s="294"/>
      <c r="E20" s="294"/>
      <c r="F20" s="294"/>
      <c r="G20" s="294"/>
      <c r="H20" s="294"/>
      <c r="I20" s="294"/>
      <c r="J20" s="294"/>
      <c r="K20" s="294"/>
      <c r="L20" s="294"/>
      <c r="M20" s="294"/>
      <c r="N20" s="294"/>
      <c r="O20" s="294"/>
      <c r="P20" s="294"/>
      <c r="Q20" s="104" t="s">
        <v>228</v>
      </c>
      <c r="R20" s="105" t="s">
        <v>229</v>
      </c>
      <c r="S20" s="297"/>
      <c r="T20" s="106"/>
      <c r="U20" s="106"/>
      <c r="V20" s="106"/>
      <c r="W20" s="106"/>
      <c r="X20" s="106"/>
      <c r="Y20" s="106"/>
      <c r="Z20" s="107"/>
      <c r="AA20" s="107"/>
      <c r="AB20" s="107"/>
    </row>
    <row r="21" spans="1:28" s="102" customFormat="1" ht="18.75" x14ac:dyDescent="0.2">
      <c r="A21" s="104">
        <v>1</v>
      </c>
      <c r="B21" s="108">
        <v>2</v>
      </c>
      <c r="C21" s="104">
        <v>3</v>
      </c>
      <c r="D21" s="108">
        <v>4</v>
      </c>
      <c r="E21" s="104">
        <v>5</v>
      </c>
      <c r="F21" s="108">
        <v>6</v>
      </c>
      <c r="G21" s="104">
        <v>7</v>
      </c>
      <c r="H21" s="108">
        <v>8</v>
      </c>
      <c r="I21" s="104">
        <v>9</v>
      </c>
      <c r="J21" s="108">
        <v>10</v>
      </c>
      <c r="K21" s="104">
        <v>11</v>
      </c>
      <c r="L21" s="108">
        <v>12</v>
      </c>
      <c r="M21" s="104">
        <v>13</v>
      </c>
      <c r="N21" s="108">
        <v>14</v>
      </c>
      <c r="O21" s="104">
        <v>15</v>
      </c>
      <c r="P21" s="108">
        <v>16</v>
      </c>
      <c r="Q21" s="104">
        <v>17</v>
      </c>
      <c r="R21" s="108">
        <v>18</v>
      </c>
      <c r="S21" s="104">
        <v>19</v>
      </c>
      <c r="T21" s="106"/>
      <c r="U21" s="106"/>
      <c r="V21" s="106"/>
      <c r="W21" s="106"/>
      <c r="X21" s="106"/>
      <c r="Y21" s="106"/>
      <c r="Z21" s="107"/>
      <c r="AA21" s="107"/>
      <c r="AB21" s="107"/>
    </row>
    <row r="22" spans="1:28" s="102" customFormat="1" ht="18.75" x14ac:dyDescent="0.2">
      <c r="A22" s="104"/>
      <c r="B22" s="108" t="s">
        <v>230</v>
      </c>
      <c r="C22" s="108" t="s">
        <v>230</v>
      </c>
      <c r="D22" s="108" t="s">
        <v>230</v>
      </c>
      <c r="E22" s="108" t="s">
        <v>230</v>
      </c>
      <c r="F22" s="108" t="s">
        <v>230</v>
      </c>
      <c r="G22" s="108" t="s">
        <v>230</v>
      </c>
      <c r="H22" s="108" t="s">
        <v>230</v>
      </c>
      <c r="I22" s="108" t="s">
        <v>230</v>
      </c>
      <c r="J22" s="108" t="s">
        <v>230</v>
      </c>
      <c r="K22" s="108" t="s">
        <v>230</v>
      </c>
      <c r="L22" s="108" t="s">
        <v>230</v>
      </c>
      <c r="M22" s="108" t="s">
        <v>230</v>
      </c>
      <c r="N22" s="108" t="s">
        <v>230</v>
      </c>
      <c r="O22" s="108" t="s">
        <v>230</v>
      </c>
      <c r="P22" s="108" t="s">
        <v>230</v>
      </c>
      <c r="Q22" s="108" t="s">
        <v>230</v>
      </c>
      <c r="R22" s="108" t="s">
        <v>230</v>
      </c>
      <c r="S22" s="108" t="s">
        <v>230</v>
      </c>
      <c r="T22" s="106"/>
      <c r="U22" s="106"/>
      <c r="V22" s="106"/>
      <c r="W22" s="106"/>
      <c r="X22" s="106"/>
      <c r="Y22" s="106"/>
      <c r="Z22" s="107"/>
      <c r="AA22" s="107"/>
      <c r="AB22" s="107"/>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8:S18"/>
    <mergeCell ref="A19:A20"/>
    <mergeCell ref="B19:B20"/>
    <mergeCell ref="C19:C20"/>
    <mergeCell ref="D19:D20"/>
    <mergeCell ref="I19:I20"/>
    <mergeCell ref="J19:J20"/>
    <mergeCell ref="K19:K20"/>
    <mergeCell ref="L19:L20"/>
    <mergeCell ref="O19:O20"/>
    <mergeCell ref="P19:P20"/>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4:S4"/>
    <mergeCell ref="A6:S6"/>
    <mergeCell ref="A7:S7"/>
    <mergeCell ref="A8:S8"/>
    <mergeCell ref="A9:S9"/>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7" sqref="A7"/>
    </sheetView>
  </sheetViews>
  <sheetFormatPr defaultColWidth="9.140625" defaultRowHeight="15.75" x14ac:dyDescent="0.25"/>
  <cols>
    <col min="1" max="16384" width="9.140625" style="109"/>
  </cols>
  <sheetData>
    <row r="2" spans="1:256" ht="18.75" x14ac:dyDescent="0.25">
      <c r="T2" s="74" t="s">
        <v>22</v>
      </c>
    </row>
    <row r="3" spans="1:256" ht="18.75" x14ac:dyDescent="0.3">
      <c r="A3" s="73"/>
      <c r="B3" s="110"/>
      <c r="C3" s="110"/>
      <c r="D3" s="110"/>
      <c r="E3" s="110"/>
      <c r="F3" s="110"/>
      <c r="G3" s="110"/>
      <c r="H3" s="110"/>
      <c r="I3" s="110"/>
      <c r="J3" s="110"/>
      <c r="K3" s="110"/>
      <c r="L3" s="110"/>
      <c r="M3" s="110"/>
      <c r="N3" s="110"/>
      <c r="O3" s="110"/>
      <c r="P3" s="110"/>
      <c r="Q3" s="110"/>
      <c r="R3" s="110"/>
      <c r="S3" s="110"/>
      <c r="T3" s="75" t="s">
        <v>6</v>
      </c>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ht="18.75" x14ac:dyDescent="0.3">
      <c r="A4" s="73"/>
      <c r="B4" s="110"/>
      <c r="C4" s="110"/>
      <c r="D4" s="110"/>
      <c r="E4" s="110"/>
      <c r="F4" s="110"/>
      <c r="G4" s="110"/>
      <c r="H4" s="110"/>
      <c r="I4" s="110"/>
      <c r="J4" s="110"/>
      <c r="K4" s="110"/>
      <c r="L4" s="110"/>
      <c r="M4" s="110"/>
      <c r="N4" s="110"/>
      <c r="O4" s="110"/>
      <c r="P4" s="110"/>
      <c r="Q4" s="110"/>
      <c r="R4" s="110"/>
      <c r="S4" s="110"/>
      <c r="T4" s="75" t="s">
        <v>21</v>
      </c>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ht="18.75" x14ac:dyDescent="0.3">
      <c r="A5" s="73"/>
      <c r="B5" s="110"/>
      <c r="C5" s="110"/>
      <c r="D5" s="110"/>
      <c r="E5" s="110"/>
      <c r="F5" s="110"/>
      <c r="G5" s="110"/>
      <c r="H5" s="110"/>
      <c r="I5" s="110"/>
      <c r="J5" s="110"/>
      <c r="K5" s="110"/>
      <c r="L5" s="110"/>
      <c r="M5" s="110"/>
      <c r="N5" s="110"/>
      <c r="O5" s="110"/>
      <c r="P5" s="110"/>
      <c r="Q5" s="110"/>
      <c r="R5" s="110"/>
      <c r="S5" s="110"/>
      <c r="T5" s="75"/>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x14ac:dyDescent="0.25">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x14ac:dyDescent="0.25">
      <c r="A7" s="111"/>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ht="18.75" x14ac:dyDescent="0.25">
      <c r="A8" s="302" t="s">
        <v>5</v>
      </c>
      <c r="B8" s="302"/>
      <c r="C8" s="302"/>
      <c r="D8" s="302"/>
      <c r="E8" s="302"/>
      <c r="F8" s="302"/>
      <c r="G8" s="302"/>
      <c r="H8" s="302"/>
      <c r="I8" s="302"/>
      <c r="J8" s="302"/>
      <c r="K8" s="302"/>
      <c r="L8" s="302"/>
      <c r="M8" s="302"/>
      <c r="N8" s="302"/>
      <c r="O8" s="302"/>
      <c r="P8" s="302"/>
      <c r="Q8" s="302"/>
      <c r="R8" s="302"/>
      <c r="S8" s="302"/>
      <c r="T8" s="302"/>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row>
    <row r="9" spans="1:256" ht="18.75" x14ac:dyDescent="0.25">
      <c r="A9" s="302"/>
      <c r="B9" s="302"/>
      <c r="C9" s="302"/>
      <c r="D9" s="302"/>
      <c r="E9" s="302"/>
      <c r="F9" s="302"/>
      <c r="G9" s="302"/>
      <c r="H9" s="302"/>
      <c r="I9" s="302"/>
      <c r="J9" s="302"/>
      <c r="K9" s="302"/>
      <c r="L9" s="302"/>
      <c r="M9" s="302"/>
      <c r="N9" s="302"/>
      <c r="O9" s="302"/>
      <c r="P9" s="302"/>
      <c r="Q9" s="302"/>
      <c r="R9" s="302"/>
      <c r="S9" s="302"/>
      <c r="T9" s="302"/>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row>
    <row r="10" spans="1:256" x14ac:dyDescent="0.25">
      <c r="A10" s="303" t="s">
        <v>231</v>
      </c>
      <c r="B10" s="303"/>
      <c r="C10" s="303"/>
      <c r="D10" s="303"/>
      <c r="E10" s="303"/>
      <c r="F10" s="303"/>
      <c r="G10" s="303"/>
      <c r="H10" s="303"/>
      <c r="I10" s="303"/>
      <c r="J10" s="303"/>
      <c r="K10" s="303"/>
      <c r="L10" s="303"/>
      <c r="M10" s="303"/>
      <c r="N10" s="303"/>
      <c r="O10" s="303"/>
      <c r="P10" s="303"/>
      <c r="Q10" s="303"/>
      <c r="R10" s="303"/>
      <c r="S10" s="303"/>
      <c r="T10" s="303"/>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row>
    <row r="11" spans="1:256" x14ac:dyDescent="0.25">
      <c r="A11" s="304" t="s">
        <v>4</v>
      </c>
      <c r="B11" s="304"/>
      <c r="C11" s="304"/>
      <c r="D11" s="304"/>
      <c r="E11" s="304"/>
      <c r="F11" s="304"/>
      <c r="G11" s="304"/>
      <c r="H11" s="304"/>
      <c r="I11" s="304"/>
      <c r="J11" s="304"/>
      <c r="K11" s="304"/>
      <c r="L11" s="304"/>
      <c r="M11" s="304"/>
      <c r="N11" s="304"/>
      <c r="O11" s="304"/>
      <c r="P11" s="304"/>
      <c r="Q11" s="304"/>
      <c r="R11" s="304"/>
      <c r="S11" s="304"/>
      <c r="T11" s="304"/>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6" ht="18.75" x14ac:dyDescent="0.25">
      <c r="A12" s="302"/>
      <c r="B12" s="302"/>
      <c r="C12" s="302"/>
      <c r="D12" s="302"/>
      <c r="E12" s="302"/>
      <c r="F12" s="302"/>
      <c r="G12" s="302"/>
      <c r="H12" s="302"/>
      <c r="I12" s="302"/>
      <c r="J12" s="302"/>
      <c r="K12" s="302"/>
      <c r="L12" s="302"/>
      <c r="M12" s="302"/>
      <c r="N12" s="302"/>
      <c r="O12" s="302"/>
      <c r="P12" s="302"/>
      <c r="Q12" s="302"/>
      <c r="R12" s="302"/>
      <c r="S12" s="302"/>
      <c r="T12" s="302"/>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row>
    <row r="13" spans="1:256" x14ac:dyDescent="0.25">
      <c r="A13" s="303" t="str">
        <f>'1. паспорт местоположение'!A12:C12</f>
        <v>G_Che2_16</v>
      </c>
      <c r="B13" s="303"/>
      <c r="C13" s="303"/>
      <c r="D13" s="303"/>
      <c r="E13" s="303"/>
      <c r="F13" s="303"/>
      <c r="G13" s="303"/>
      <c r="H13" s="303"/>
      <c r="I13" s="303"/>
      <c r="J13" s="303"/>
      <c r="K13" s="303"/>
      <c r="L13" s="303"/>
      <c r="M13" s="303"/>
      <c r="N13" s="303"/>
      <c r="O13" s="303"/>
      <c r="P13" s="303"/>
      <c r="Q13" s="303"/>
      <c r="R13" s="303"/>
      <c r="S13" s="303"/>
      <c r="T13" s="303"/>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row>
    <row r="14" spans="1:256" x14ac:dyDescent="0.25">
      <c r="A14" s="304" t="s">
        <v>3</v>
      </c>
      <c r="B14" s="304"/>
      <c r="C14" s="304"/>
      <c r="D14" s="304"/>
      <c r="E14" s="304"/>
      <c r="F14" s="304"/>
      <c r="G14" s="304"/>
      <c r="H14" s="304"/>
      <c r="I14" s="304"/>
      <c r="J14" s="304"/>
      <c r="K14" s="304"/>
      <c r="L14" s="304"/>
      <c r="M14" s="304"/>
      <c r="N14" s="304"/>
      <c r="O14" s="304"/>
      <c r="P14" s="304"/>
      <c r="Q14" s="304"/>
      <c r="R14" s="304"/>
      <c r="S14" s="304"/>
      <c r="T14" s="304"/>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row>
    <row r="15" spans="1:256" ht="18.75" x14ac:dyDescent="0.25">
      <c r="A15" s="313"/>
      <c r="B15" s="313"/>
      <c r="C15" s="313"/>
      <c r="D15" s="313"/>
      <c r="E15" s="313"/>
      <c r="F15" s="313"/>
      <c r="G15" s="313"/>
      <c r="H15" s="313"/>
      <c r="I15" s="313"/>
      <c r="J15" s="313"/>
      <c r="K15" s="313"/>
      <c r="L15" s="313"/>
      <c r="M15" s="313"/>
      <c r="N15" s="313"/>
      <c r="O15" s="313"/>
      <c r="P15" s="313"/>
      <c r="Q15" s="313"/>
      <c r="R15" s="313"/>
      <c r="S15" s="313"/>
      <c r="T15" s="313"/>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row>
    <row r="16" spans="1:256" x14ac:dyDescent="0.25">
      <c r="A16" s="303" t="str">
        <f>'1. паспорт местоположение'!A15:C15</f>
        <v>Приобретение оборудования, требующего монтажа для обслуживания сетей, прочее оборудование</v>
      </c>
      <c r="B16" s="303"/>
      <c r="C16" s="303"/>
      <c r="D16" s="303"/>
      <c r="E16" s="303"/>
      <c r="F16" s="303"/>
      <c r="G16" s="303"/>
      <c r="H16" s="303"/>
      <c r="I16" s="303"/>
      <c r="J16" s="303"/>
      <c r="K16" s="303"/>
      <c r="L16" s="303"/>
      <c r="M16" s="303"/>
      <c r="N16" s="303"/>
      <c r="O16" s="303"/>
      <c r="P16" s="303"/>
      <c r="Q16" s="303"/>
      <c r="R16" s="303"/>
      <c r="S16" s="303"/>
      <c r="T16" s="30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c r="GY16" s="113"/>
      <c r="GZ16" s="113"/>
      <c r="HA16" s="113"/>
      <c r="HB16" s="113"/>
      <c r="HC16" s="113"/>
      <c r="HD16" s="113"/>
      <c r="HE16" s="113"/>
      <c r="HF16" s="113"/>
      <c r="HG16" s="113"/>
      <c r="HH16" s="113"/>
      <c r="HI16" s="113"/>
      <c r="HJ16" s="113"/>
      <c r="HK16" s="113"/>
      <c r="HL16" s="113"/>
      <c r="HM16" s="113"/>
      <c r="HN16" s="113"/>
      <c r="HO16" s="113"/>
      <c r="HP16" s="113"/>
      <c r="HQ16" s="113"/>
      <c r="HR16" s="113"/>
      <c r="HS16" s="113"/>
      <c r="HT16" s="113"/>
      <c r="HU16" s="113"/>
      <c r="HV16" s="113"/>
      <c r="HW16" s="113"/>
      <c r="HX16" s="113"/>
      <c r="HY16" s="113"/>
      <c r="HZ16" s="113"/>
      <c r="IA16" s="113"/>
      <c r="IB16" s="113"/>
      <c r="IC16" s="113"/>
      <c r="ID16" s="113"/>
      <c r="IE16" s="113"/>
      <c r="IF16" s="113"/>
      <c r="IG16" s="113"/>
      <c r="IH16" s="113"/>
      <c r="II16" s="113"/>
      <c r="IJ16" s="113"/>
      <c r="IK16" s="113"/>
      <c r="IL16" s="113"/>
      <c r="IM16" s="113"/>
      <c r="IN16" s="113"/>
      <c r="IO16" s="113"/>
      <c r="IP16" s="113"/>
      <c r="IQ16" s="113"/>
      <c r="IR16" s="113"/>
      <c r="IS16" s="113"/>
      <c r="IT16" s="113"/>
      <c r="IU16" s="113"/>
      <c r="IV16" s="113"/>
    </row>
    <row r="17" spans="1:256" x14ac:dyDescent="0.25">
      <c r="A17" s="304" t="s">
        <v>2</v>
      </c>
      <c r="B17" s="304"/>
      <c r="C17" s="304"/>
      <c r="D17" s="304"/>
      <c r="E17" s="304"/>
      <c r="F17" s="304"/>
      <c r="G17" s="304"/>
      <c r="H17" s="304"/>
      <c r="I17" s="304"/>
      <c r="J17" s="304"/>
      <c r="K17" s="304"/>
      <c r="L17" s="304"/>
      <c r="M17" s="304"/>
      <c r="N17" s="304"/>
      <c r="O17" s="304"/>
      <c r="P17" s="304"/>
      <c r="Q17" s="304"/>
      <c r="R17" s="304"/>
      <c r="S17" s="304"/>
      <c r="T17" s="304"/>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c r="FD17" s="113"/>
      <c r="FE17" s="113"/>
      <c r="FF17" s="113"/>
      <c r="FG17" s="113"/>
      <c r="FH17" s="113"/>
      <c r="FI17" s="113"/>
      <c r="FJ17" s="113"/>
      <c r="FK17" s="113"/>
      <c r="FL17" s="113"/>
      <c r="FM17" s="113"/>
      <c r="FN17" s="113"/>
      <c r="FO17" s="113"/>
      <c r="FP17" s="113"/>
      <c r="FQ17" s="113"/>
      <c r="FR17" s="113"/>
      <c r="FS17" s="113"/>
      <c r="FT17" s="113"/>
      <c r="FU17" s="113"/>
      <c r="FV17" s="113"/>
      <c r="FW17" s="113"/>
      <c r="FX17" s="113"/>
      <c r="FY17" s="113"/>
      <c r="FZ17" s="113"/>
      <c r="GA17" s="113"/>
      <c r="GB17" s="113"/>
      <c r="GC17" s="113"/>
      <c r="GD17" s="113"/>
      <c r="GE17" s="113"/>
      <c r="GF17" s="113"/>
      <c r="GG17" s="113"/>
      <c r="GH17" s="113"/>
      <c r="GI17" s="113"/>
      <c r="GJ17" s="113"/>
      <c r="GK17" s="113"/>
      <c r="GL17" s="113"/>
      <c r="GM17" s="113"/>
      <c r="GN17" s="113"/>
      <c r="GO17" s="113"/>
      <c r="GP17" s="113"/>
      <c r="GQ17" s="113"/>
      <c r="GR17" s="113"/>
      <c r="GS17" s="113"/>
      <c r="GT17" s="113"/>
      <c r="GU17" s="113"/>
      <c r="GV17" s="113"/>
      <c r="GW17" s="113"/>
      <c r="GX17" s="113"/>
      <c r="GY17" s="113"/>
      <c r="GZ17" s="113"/>
      <c r="HA17" s="113"/>
      <c r="HB17" s="113"/>
      <c r="HC17" s="113"/>
      <c r="HD17" s="113"/>
      <c r="HE17" s="113"/>
      <c r="HF17" s="113"/>
      <c r="HG17" s="113"/>
      <c r="HH17" s="113"/>
      <c r="HI17" s="113"/>
      <c r="HJ17" s="113"/>
      <c r="HK17" s="113"/>
      <c r="HL17" s="113"/>
      <c r="HM17" s="113"/>
      <c r="HN17" s="113"/>
      <c r="HO17" s="113"/>
      <c r="HP17" s="113"/>
      <c r="HQ17" s="113"/>
      <c r="HR17" s="113"/>
      <c r="HS17" s="113"/>
      <c r="HT17" s="113"/>
      <c r="HU17" s="113"/>
      <c r="HV17" s="113"/>
      <c r="HW17" s="113"/>
      <c r="HX17" s="113"/>
      <c r="HY17" s="113"/>
      <c r="HZ17" s="113"/>
      <c r="IA17" s="113"/>
      <c r="IB17" s="113"/>
      <c r="IC17" s="113"/>
      <c r="ID17" s="113"/>
      <c r="IE17" s="113"/>
      <c r="IF17" s="113"/>
      <c r="IG17" s="113"/>
      <c r="IH17" s="113"/>
      <c r="II17" s="113"/>
      <c r="IJ17" s="113"/>
      <c r="IK17" s="113"/>
      <c r="IL17" s="113"/>
      <c r="IM17" s="113"/>
      <c r="IN17" s="113"/>
      <c r="IO17" s="113"/>
      <c r="IP17" s="113"/>
      <c r="IQ17" s="113"/>
      <c r="IR17" s="113"/>
      <c r="IS17" s="113"/>
      <c r="IT17" s="113"/>
      <c r="IU17" s="113"/>
      <c r="IV17" s="113"/>
    </row>
    <row r="18" spans="1:256" ht="18.75" x14ac:dyDescent="0.25">
      <c r="A18" s="312"/>
      <c r="B18" s="312"/>
      <c r="C18" s="312"/>
      <c r="D18" s="312"/>
      <c r="E18" s="312"/>
      <c r="F18" s="312"/>
      <c r="G18" s="312"/>
      <c r="H18" s="312"/>
      <c r="I18" s="312"/>
      <c r="J18" s="312"/>
      <c r="K18" s="312"/>
      <c r="L18" s="312"/>
      <c r="M18" s="312"/>
      <c r="N18" s="312"/>
      <c r="O18" s="312"/>
      <c r="P18" s="312"/>
      <c r="Q18" s="312"/>
      <c r="R18" s="312"/>
      <c r="S18" s="312"/>
      <c r="T18" s="312"/>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c r="FD18" s="113"/>
      <c r="FE18" s="113"/>
      <c r="FF18" s="113"/>
      <c r="FG18" s="113"/>
      <c r="FH18" s="113"/>
      <c r="FI18" s="113"/>
      <c r="FJ18" s="113"/>
      <c r="FK18" s="113"/>
      <c r="FL18" s="113"/>
      <c r="FM18" s="113"/>
      <c r="FN18" s="113"/>
      <c r="FO18" s="113"/>
      <c r="FP18" s="113"/>
      <c r="FQ18" s="113"/>
      <c r="FR18" s="113"/>
      <c r="FS18" s="113"/>
      <c r="FT18" s="113"/>
      <c r="FU18" s="113"/>
      <c r="FV18" s="113"/>
      <c r="FW18" s="113"/>
      <c r="FX18" s="113"/>
      <c r="FY18" s="113"/>
      <c r="FZ18" s="113"/>
      <c r="GA18" s="113"/>
      <c r="GB18" s="113"/>
      <c r="GC18" s="113"/>
      <c r="GD18" s="113"/>
      <c r="GE18" s="113"/>
      <c r="GF18" s="113"/>
      <c r="GG18" s="113"/>
      <c r="GH18" s="113"/>
      <c r="GI18" s="113"/>
      <c r="GJ18" s="113"/>
      <c r="GK18" s="113"/>
      <c r="GL18" s="113"/>
      <c r="GM18" s="113"/>
      <c r="GN18" s="113"/>
      <c r="GO18" s="113"/>
      <c r="GP18" s="113"/>
      <c r="GQ18" s="113"/>
      <c r="GR18" s="113"/>
      <c r="GS18" s="113"/>
      <c r="GT18" s="113"/>
      <c r="GU18" s="113"/>
      <c r="GV18" s="113"/>
      <c r="GW18" s="113"/>
      <c r="GX18" s="113"/>
      <c r="GY18" s="113"/>
      <c r="GZ18" s="113"/>
      <c r="HA18" s="113"/>
      <c r="HB18" s="113"/>
      <c r="HC18" s="113"/>
      <c r="HD18" s="113"/>
      <c r="HE18" s="113"/>
      <c r="HF18" s="113"/>
      <c r="HG18" s="113"/>
      <c r="HH18" s="113"/>
      <c r="HI18" s="113"/>
      <c r="HJ18" s="113"/>
      <c r="HK18" s="113"/>
      <c r="HL18" s="113"/>
      <c r="HM18" s="113"/>
      <c r="HN18" s="113"/>
      <c r="HO18" s="113"/>
      <c r="HP18" s="113"/>
      <c r="HQ18" s="113"/>
      <c r="HR18" s="113"/>
      <c r="HS18" s="113"/>
      <c r="HT18" s="113"/>
      <c r="HU18" s="113"/>
      <c r="HV18" s="113"/>
      <c r="HW18" s="113"/>
      <c r="HX18" s="113"/>
      <c r="HY18" s="113"/>
      <c r="HZ18" s="113"/>
      <c r="IA18" s="113"/>
      <c r="IB18" s="113"/>
      <c r="IC18" s="113"/>
      <c r="ID18" s="113"/>
      <c r="IE18" s="113"/>
      <c r="IF18" s="113"/>
      <c r="IG18" s="113"/>
      <c r="IH18" s="113"/>
      <c r="II18" s="113"/>
      <c r="IJ18" s="113"/>
      <c r="IK18" s="113"/>
      <c r="IL18" s="113"/>
      <c r="IM18" s="113"/>
      <c r="IN18" s="113"/>
      <c r="IO18" s="113"/>
      <c r="IP18" s="113"/>
      <c r="IQ18" s="113"/>
      <c r="IR18" s="113"/>
      <c r="IS18" s="113"/>
      <c r="IT18" s="113"/>
      <c r="IU18" s="113"/>
      <c r="IV18" s="113"/>
    </row>
    <row r="19" spans="1:256" ht="18.75" x14ac:dyDescent="0.25">
      <c r="A19" s="317" t="s">
        <v>232</v>
      </c>
      <c r="B19" s="317"/>
      <c r="C19" s="317"/>
      <c r="D19" s="317"/>
      <c r="E19" s="317"/>
      <c r="F19" s="317"/>
      <c r="G19" s="317"/>
      <c r="H19" s="317"/>
      <c r="I19" s="317"/>
      <c r="J19" s="317"/>
      <c r="K19" s="317"/>
      <c r="L19" s="317"/>
      <c r="M19" s="317"/>
      <c r="N19" s="317"/>
      <c r="O19" s="317"/>
      <c r="P19" s="317"/>
      <c r="Q19" s="317"/>
      <c r="R19" s="317"/>
      <c r="S19" s="317"/>
      <c r="T19" s="317"/>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c r="FD19" s="113"/>
      <c r="FE19" s="113"/>
      <c r="FF19" s="113"/>
      <c r="FG19" s="113"/>
      <c r="FH19" s="113"/>
      <c r="FI19" s="113"/>
      <c r="FJ19" s="113"/>
      <c r="FK19" s="113"/>
      <c r="FL19" s="113"/>
      <c r="FM19" s="113"/>
      <c r="FN19" s="113"/>
      <c r="FO19" s="113"/>
      <c r="FP19" s="113"/>
      <c r="FQ19" s="113"/>
      <c r="FR19" s="113"/>
      <c r="FS19" s="113"/>
      <c r="FT19" s="113"/>
      <c r="FU19" s="113"/>
      <c r="FV19" s="113"/>
      <c r="FW19" s="113"/>
      <c r="FX19" s="113"/>
      <c r="FY19" s="113"/>
      <c r="FZ19" s="113"/>
      <c r="GA19" s="113"/>
      <c r="GB19" s="113"/>
      <c r="GC19" s="113"/>
      <c r="GD19" s="113"/>
      <c r="GE19" s="113"/>
      <c r="GF19" s="113"/>
      <c r="GG19" s="113"/>
      <c r="GH19" s="113"/>
      <c r="GI19" s="113"/>
      <c r="GJ19" s="113"/>
      <c r="GK19" s="113"/>
      <c r="GL19" s="113"/>
      <c r="GM19" s="113"/>
      <c r="GN19" s="113"/>
      <c r="GO19" s="113"/>
      <c r="GP19" s="113"/>
      <c r="GQ19" s="113"/>
      <c r="GR19" s="113"/>
      <c r="GS19" s="113"/>
      <c r="GT19" s="113"/>
      <c r="GU19" s="113"/>
      <c r="GV19" s="113"/>
      <c r="GW19" s="113"/>
      <c r="GX19" s="113"/>
      <c r="GY19" s="113"/>
      <c r="GZ19" s="113"/>
      <c r="HA19" s="113"/>
      <c r="HB19" s="113"/>
      <c r="HC19" s="113"/>
      <c r="HD19" s="113"/>
      <c r="HE19" s="113"/>
      <c r="HF19" s="113"/>
      <c r="HG19" s="113"/>
      <c r="HH19" s="113"/>
      <c r="HI19" s="113"/>
      <c r="HJ19" s="113"/>
      <c r="HK19" s="113"/>
      <c r="HL19" s="113"/>
      <c r="HM19" s="113"/>
      <c r="HN19" s="113"/>
      <c r="HO19" s="113"/>
      <c r="HP19" s="113"/>
      <c r="HQ19" s="113"/>
      <c r="HR19" s="113"/>
      <c r="HS19" s="113"/>
      <c r="HT19" s="113"/>
      <c r="HU19" s="113"/>
      <c r="HV19" s="113"/>
      <c r="HW19" s="113"/>
      <c r="HX19" s="113"/>
      <c r="HY19" s="113"/>
      <c r="HZ19" s="113"/>
      <c r="IA19" s="113"/>
      <c r="IB19" s="113"/>
      <c r="IC19" s="113"/>
      <c r="ID19" s="113"/>
      <c r="IE19" s="113"/>
      <c r="IF19" s="113"/>
      <c r="IG19" s="113"/>
      <c r="IH19" s="113"/>
      <c r="II19" s="113"/>
      <c r="IJ19" s="113"/>
      <c r="IK19" s="113"/>
      <c r="IL19" s="113"/>
      <c r="IM19" s="113"/>
      <c r="IN19" s="113"/>
      <c r="IO19" s="113"/>
      <c r="IP19" s="113"/>
      <c r="IQ19" s="113"/>
      <c r="IR19" s="113"/>
      <c r="IS19" s="113"/>
      <c r="IT19" s="113"/>
      <c r="IU19" s="113"/>
      <c r="IV19" s="113"/>
    </row>
    <row r="20" spans="1:256" x14ac:dyDescent="0.25">
      <c r="A20" s="318"/>
      <c r="B20" s="318"/>
      <c r="C20" s="318"/>
      <c r="D20" s="318"/>
      <c r="E20" s="318"/>
      <c r="F20" s="318"/>
      <c r="G20" s="318"/>
      <c r="H20" s="318"/>
      <c r="I20" s="318"/>
      <c r="J20" s="318"/>
      <c r="K20" s="318"/>
      <c r="L20" s="318"/>
      <c r="M20" s="318"/>
      <c r="N20" s="318"/>
      <c r="O20" s="318"/>
      <c r="P20" s="318"/>
      <c r="Q20" s="318"/>
      <c r="R20" s="318"/>
      <c r="S20" s="318"/>
      <c r="T20" s="318"/>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row>
    <row r="21" spans="1:256" ht="15.75" customHeight="1" x14ac:dyDescent="0.25">
      <c r="A21" s="319" t="s">
        <v>1</v>
      </c>
      <c r="B21" s="305" t="s">
        <v>233</v>
      </c>
      <c r="C21" s="306"/>
      <c r="D21" s="309" t="s">
        <v>234</v>
      </c>
      <c r="E21" s="305" t="s">
        <v>235</v>
      </c>
      <c r="F21" s="306"/>
      <c r="G21" s="305" t="s">
        <v>236</v>
      </c>
      <c r="H21" s="306"/>
      <c r="I21" s="305" t="s">
        <v>237</v>
      </c>
      <c r="J21" s="306"/>
      <c r="K21" s="309" t="s">
        <v>238</v>
      </c>
      <c r="L21" s="305" t="s">
        <v>239</v>
      </c>
      <c r="M21" s="306"/>
      <c r="N21" s="305" t="s">
        <v>240</v>
      </c>
      <c r="O21" s="306"/>
      <c r="P21" s="309" t="s">
        <v>241</v>
      </c>
      <c r="Q21" s="314" t="s">
        <v>242</v>
      </c>
      <c r="R21" s="315"/>
      <c r="S21" s="314" t="s">
        <v>243</v>
      </c>
      <c r="T21" s="316"/>
    </row>
    <row r="22" spans="1:256" ht="267.75" x14ac:dyDescent="0.25">
      <c r="A22" s="320"/>
      <c r="B22" s="307"/>
      <c r="C22" s="308"/>
      <c r="D22" s="311"/>
      <c r="E22" s="307"/>
      <c r="F22" s="308"/>
      <c r="G22" s="307"/>
      <c r="H22" s="308"/>
      <c r="I22" s="307"/>
      <c r="J22" s="308"/>
      <c r="K22" s="310"/>
      <c r="L22" s="307"/>
      <c r="M22" s="308"/>
      <c r="N22" s="307"/>
      <c r="O22" s="308"/>
      <c r="P22" s="310"/>
      <c r="Q22" s="116" t="s">
        <v>244</v>
      </c>
      <c r="R22" s="116" t="s">
        <v>245</v>
      </c>
      <c r="S22" s="116" t="s">
        <v>246</v>
      </c>
      <c r="T22" s="116" t="s">
        <v>247</v>
      </c>
    </row>
    <row r="23" spans="1:256" x14ac:dyDescent="0.25">
      <c r="A23" s="321"/>
      <c r="B23" s="116" t="s">
        <v>248</v>
      </c>
      <c r="C23" s="116" t="s">
        <v>249</v>
      </c>
      <c r="D23" s="310"/>
      <c r="E23" s="116" t="s">
        <v>248</v>
      </c>
      <c r="F23" s="116" t="s">
        <v>249</v>
      </c>
      <c r="G23" s="116" t="s">
        <v>248</v>
      </c>
      <c r="H23" s="116" t="s">
        <v>249</v>
      </c>
      <c r="I23" s="116" t="s">
        <v>248</v>
      </c>
      <c r="J23" s="116" t="s">
        <v>249</v>
      </c>
      <c r="K23" s="116" t="s">
        <v>248</v>
      </c>
      <c r="L23" s="116" t="s">
        <v>248</v>
      </c>
      <c r="M23" s="116" t="s">
        <v>249</v>
      </c>
      <c r="N23" s="116" t="s">
        <v>248</v>
      </c>
      <c r="O23" s="116" t="s">
        <v>249</v>
      </c>
      <c r="P23" s="115" t="s">
        <v>248</v>
      </c>
      <c r="Q23" s="116" t="s">
        <v>248</v>
      </c>
      <c r="R23" s="116" t="s">
        <v>248</v>
      </c>
      <c r="S23" s="116" t="s">
        <v>248</v>
      </c>
      <c r="T23" s="116" t="s">
        <v>248</v>
      </c>
    </row>
    <row r="24" spans="1:256"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56" x14ac:dyDescent="0.25">
      <c r="A25" s="118">
        <v>1</v>
      </c>
      <c r="B25" s="119" t="s">
        <v>230</v>
      </c>
      <c r="C25" s="119" t="s">
        <v>230</v>
      </c>
      <c r="D25" s="119" t="s">
        <v>230</v>
      </c>
      <c r="E25" s="119" t="s">
        <v>230</v>
      </c>
      <c r="F25" s="119" t="s">
        <v>230</v>
      </c>
      <c r="G25" s="119" t="s">
        <v>230</v>
      </c>
      <c r="H25" s="119" t="s">
        <v>230</v>
      </c>
      <c r="I25" s="119" t="s">
        <v>230</v>
      </c>
      <c r="J25" s="119" t="s">
        <v>230</v>
      </c>
      <c r="K25" s="119" t="s">
        <v>230</v>
      </c>
      <c r="L25" s="119" t="s">
        <v>230</v>
      </c>
      <c r="M25" s="119" t="s">
        <v>230</v>
      </c>
      <c r="N25" s="119" t="s">
        <v>230</v>
      </c>
      <c r="O25" s="119" t="s">
        <v>230</v>
      </c>
      <c r="P25" s="119" t="s">
        <v>230</v>
      </c>
      <c r="Q25" s="119" t="s">
        <v>230</v>
      </c>
      <c r="R25" s="119" t="s">
        <v>230</v>
      </c>
      <c r="S25" s="119" t="s">
        <v>230</v>
      </c>
      <c r="T25" s="119" t="s">
        <v>230</v>
      </c>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row>
    <row r="27" spans="1:256" x14ac:dyDescent="0.25">
      <c r="A27" s="121"/>
      <c r="B27" s="122"/>
      <c r="C27" s="122"/>
      <c r="D27" s="121"/>
      <c r="E27" s="121"/>
      <c r="F27" s="121"/>
      <c r="G27" s="121"/>
      <c r="H27" s="121"/>
      <c r="I27" s="121"/>
      <c r="J27" s="121"/>
      <c r="K27" s="122"/>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c r="IR27" s="121"/>
      <c r="IS27" s="121"/>
      <c r="IT27" s="121"/>
      <c r="IU27" s="121"/>
      <c r="IV27" s="121"/>
    </row>
  </sheetData>
  <mergeCells count="26">
    <mergeCell ref="S21:T21"/>
    <mergeCell ref="A19:T19"/>
    <mergeCell ref="A20:T20"/>
    <mergeCell ref="A21:A23"/>
    <mergeCell ref="B21:C22"/>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A6:T6"/>
    <mergeCell ref="A8:T8"/>
    <mergeCell ref="A9:T9"/>
    <mergeCell ref="A10:T10"/>
    <mergeCell ref="A11:T11"/>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6" sqref="A6"/>
    </sheetView>
  </sheetViews>
  <sheetFormatPr defaultColWidth="9.140625" defaultRowHeight="15.75" x14ac:dyDescent="0.25"/>
  <cols>
    <col min="1" max="16384" width="9.140625" style="123"/>
  </cols>
  <sheetData>
    <row r="1" spans="1:256" ht="18.75" x14ac:dyDescent="0.25">
      <c r="AA1" s="33" t="s">
        <v>22</v>
      </c>
    </row>
    <row r="2" spans="1:256" ht="18.75" x14ac:dyDescent="0.3">
      <c r="A2" s="91"/>
      <c r="B2" s="91"/>
      <c r="C2" s="91"/>
      <c r="D2" s="91"/>
      <c r="E2" s="16"/>
      <c r="F2" s="91"/>
      <c r="G2" s="91"/>
      <c r="H2" s="91"/>
      <c r="I2" s="91"/>
      <c r="J2" s="91"/>
      <c r="K2" s="91"/>
      <c r="L2" s="91"/>
      <c r="M2" s="91"/>
      <c r="N2" s="91"/>
      <c r="O2" s="91"/>
      <c r="P2" s="91"/>
      <c r="Q2" s="110"/>
      <c r="R2" s="110"/>
      <c r="S2" s="91"/>
      <c r="T2" s="91"/>
      <c r="U2" s="91"/>
      <c r="V2" s="91"/>
      <c r="W2" s="91"/>
      <c r="X2" s="91"/>
      <c r="Y2" s="91"/>
      <c r="Z2" s="91"/>
      <c r="AA2" s="13" t="s">
        <v>6</v>
      </c>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row>
    <row r="3" spans="1:256" ht="18.75" x14ac:dyDescent="0.3">
      <c r="A3" s="91"/>
      <c r="B3" s="91"/>
      <c r="C3" s="91"/>
      <c r="D3" s="91"/>
      <c r="E3" s="16"/>
      <c r="F3" s="91"/>
      <c r="G3" s="91"/>
      <c r="H3" s="91"/>
      <c r="I3" s="91"/>
      <c r="J3" s="91"/>
      <c r="K3" s="91"/>
      <c r="L3" s="91"/>
      <c r="M3" s="91"/>
      <c r="N3" s="91"/>
      <c r="O3" s="91"/>
      <c r="P3" s="91"/>
      <c r="Q3" s="110"/>
      <c r="R3" s="110"/>
      <c r="S3" s="91"/>
      <c r="T3" s="91"/>
      <c r="U3" s="91"/>
      <c r="V3" s="91"/>
      <c r="W3" s="91"/>
      <c r="X3" s="91"/>
      <c r="Y3" s="91"/>
      <c r="Z3" s="91"/>
      <c r="AA3" s="13" t="s">
        <v>21</v>
      </c>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row>
    <row r="4" spans="1:256" x14ac:dyDescent="0.25">
      <c r="A4" s="91"/>
      <c r="B4" s="91"/>
      <c r="C4" s="91"/>
      <c r="D4" s="91"/>
      <c r="E4" s="124"/>
      <c r="F4" s="91"/>
      <c r="G4" s="91"/>
      <c r="H4" s="91"/>
      <c r="I4" s="91"/>
      <c r="J4" s="91"/>
      <c r="K4" s="91"/>
      <c r="L4" s="91"/>
      <c r="M4" s="91"/>
      <c r="N4" s="91"/>
      <c r="O4" s="91"/>
      <c r="P4" s="91"/>
      <c r="Q4" s="110"/>
      <c r="R4" s="110"/>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row>
    <row r="5" spans="1:256"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row>
    <row r="6" spans="1:256" x14ac:dyDescent="0.25">
      <c r="A6" s="125"/>
      <c r="B6" s="125"/>
      <c r="C6" s="125"/>
      <c r="D6" s="125"/>
      <c r="E6" s="125"/>
      <c r="F6" s="125"/>
      <c r="G6" s="125"/>
      <c r="H6" s="125"/>
      <c r="I6" s="125"/>
      <c r="J6" s="125"/>
      <c r="K6" s="125"/>
      <c r="L6" s="125"/>
      <c r="M6" s="125"/>
      <c r="N6" s="125"/>
      <c r="O6" s="125"/>
      <c r="P6" s="125"/>
      <c r="Q6" s="125"/>
      <c r="R6" s="125"/>
      <c r="S6" s="125"/>
      <c r="T6" s="125"/>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row>
    <row r="7" spans="1:256" ht="18.75" x14ac:dyDescent="0.25">
      <c r="A7" s="92"/>
      <c r="B7" s="92"/>
      <c r="C7" s="92"/>
      <c r="D7" s="92"/>
      <c r="E7" s="291" t="s">
        <v>5</v>
      </c>
      <c r="F7" s="291"/>
      <c r="G7" s="291"/>
      <c r="H7" s="291"/>
      <c r="I7" s="291"/>
      <c r="J7" s="291"/>
      <c r="K7" s="291"/>
      <c r="L7" s="291"/>
      <c r="M7" s="291"/>
      <c r="N7" s="291"/>
      <c r="O7" s="291"/>
      <c r="P7" s="291"/>
      <c r="Q7" s="291"/>
      <c r="R7" s="291"/>
      <c r="S7" s="291"/>
      <c r="T7" s="291"/>
      <c r="U7" s="291"/>
      <c r="V7" s="291"/>
      <c r="W7" s="291"/>
      <c r="X7" s="291"/>
      <c r="Y7" s="291"/>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row>
    <row r="8" spans="1:256" ht="18.75" x14ac:dyDescent="0.25">
      <c r="A8" s="92"/>
      <c r="B8" s="92"/>
      <c r="C8" s="92"/>
      <c r="D8" s="92"/>
      <c r="E8" s="126"/>
      <c r="F8" s="126"/>
      <c r="G8" s="126"/>
      <c r="H8" s="126"/>
      <c r="I8" s="126"/>
      <c r="J8" s="126"/>
      <c r="K8" s="126"/>
      <c r="L8" s="126"/>
      <c r="M8" s="126"/>
      <c r="N8" s="126"/>
      <c r="O8" s="126"/>
      <c r="P8" s="126"/>
      <c r="Q8" s="126"/>
      <c r="R8" s="126"/>
      <c r="S8" s="94"/>
      <c r="T8" s="94"/>
      <c r="U8" s="94"/>
      <c r="V8" s="94"/>
      <c r="W8" s="94"/>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row>
    <row r="9" spans="1:256" x14ac:dyDescent="0.25">
      <c r="A9" s="92"/>
      <c r="B9" s="92"/>
      <c r="C9" s="92"/>
      <c r="D9" s="92"/>
      <c r="E9" s="292" t="s">
        <v>231</v>
      </c>
      <c r="F9" s="292"/>
      <c r="G9" s="292"/>
      <c r="H9" s="292"/>
      <c r="I9" s="292"/>
      <c r="J9" s="292"/>
      <c r="K9" s="292"/>
      <c r="L9" s="292"/>
      <c r="M9" s="292"/>
      <c r="N9" s="292"/>
      <c r="O9" s="292"/>
      <c r="P9" s="292"/>
      <c r="Q9" s="292"/>
      <c r="R9" s="292"/>
      <c r="S9" s="292"/>
      <c r="T9" s="292"/>
      <c r="U9" s="292"/>
      <c r="V9" s="292"/>
      <c r="W9" s="292"/>
      <c r="X9" s="292"/>
      <c r="Y9" s="2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row>
    <row r="10" spans="1:256" x14ac:dyDescent="0.25">
      <c r="A10" s="92"/>
      <c r="B10" s="92"/>
      <c r="C10" s="92"/>
      <c r="D10" s="92"/>
      <c r="E10" s="293" t="s">
        <v>4</v>
      </c>
      <c r="F10" s="293"/>
      <c r="G10" s="293"/>
      <c r="H10" s="293"/>
      <c r="I10" s="293"/>
      <c r="J10" s="293"/>
      <c r="K10" s="293"/>
      <c r="L10" s="293"/>
      <c r="M10" s="293"/>
      <c r="N10" s="293"/>
      <c r="O10" s="293"/>
      <c r="P10" s="293"/>
      <c r="Q10" s="293"/>
      <c r="R10" s="293"/>
      <c r="S10" s="293"/>
      <c r="T10" s="293"/>
      <c r="U10" s="293"/>
      <c r="V10" s="293"/>
      <c r="W10" s="293"/>
      <c r="X10" s="293"/>
      <c r="Y10" s="293"/>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row>
    <row r="11" spans="1:256" ht="18.75" x14ac:dyDescent="0.25">
      <c r="A11" s="92"/>
      <c r="B11" s="92"/>
      <c r="C11" s="92"/>
      <c r="D11" s="92"/>
      <c r="E11" s="126"/>
      <c r="F11" s="126"/>
      <c r="G11" s="126"/>
      <c r="H11" s="126"/>
      <c r="I11" s="126"/>
      <c r="J11" s="126"/>
      <c r="K11" s="126"/>
      <c r="L11" s="126"/>
      <c r="M11" s="126"/>
      <c r="N11" s="126"/>
      <c r="O11" s="126"/>
      <c r="P11" s="126"/>
      <c r="Q11" s="126"/>
      <c r="R11" s="126"/>
      <c r="S11" s="94"/>
      <c r="T11" s="94"/>
      <c r="U11" s="94"/>
      <c r="V11" s="94"/>
      <c r="W11" s="94"/>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row>
    <row r="12" spans="1:256" x14ac:dyDescent="0.25">
      <c r="A12" s="292" t="str">
        <f>'1. паспорт местоположение'!A12:C12</f>
        <v>G_Che2_16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row>
    <row r="13" spans="1:256" x14ac:dyDescent="0.25">
      <c r="A13" s="92"/>
      <c r="B13" s="92"/>
      <c r="C13" s="92"/>
      <c r="D13" s="92"/>
      <c r="E13" s="293" t="s">
        <v>3</v>
      </c>
      <c r="F13" s="293"/>
      <c r="G13" s="293"/>
      <c r="H13" s="293"/>
      <c r="I13" s="293"/>
      <c r="J13" s="293"/>
      <c r="K13" s="293"/>
      <c r="L13" s="293"/>
      <c r="M13" s="293"/>
      <c r="N13" s="293"/>
      <c r="O13" s="293"/>
      <c r="P13" s="293"/>
      <c r="Q13" s="293"/>
      <c r="R13" s="293"/>
      <c r="S13" s="293"/>
      <c r="T13" s="293"/>
      <c r="U13" s="293"/>
      <c r="V13" s="293"/>
      <c r="W13" s="293"/>
      <c r="X13" s="293"/>
      <c r="Y13" s="293"/>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row>
    <row r="14" spans="1:256" ht="18.75" x14ac:dyDescent="0.25">
      <c r="A14" s="96"/>
      <c r="B14" s="96"/>
      <c r="C14" s="96"/>
      <c r="D14" s="96"/>
      <c r="E14" s="95"/>
      <c r="F14" s="95"/>
      <c r="G14" s="95"/>
      <c r="H14" s="95"/>
      <c r="I14" s="95"/>
      <c r="J14" s="95"/>
      <c r="K14" s="95"/>
      <c r="L14" s="95"/>
      <c r="M14" s="95"/>
      <c r="N14" s="95"/>
      <c r="O14" s="95"/>
      <c r="P14" s="95"/>
      <c r="Q14" s="95"/>
      <c r="R14" s="95"/>
      <c r="S14" s="95"/>
      <c r="T14" s="95"/>
      <c r="U14" s="95"/>
      <c r="V14" s="95"/>
      <c r="W14" s="95"/>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row>
    <row r="15" spans="1:256" x14ac:dyDescent="0.25">
      <c r="A15" s="292" t="str">
        <f>'1. паспорт местоположение'!A15:C15</f>
        <v>Приобретение оборудования, требующего монтажа для обслуживания сетей, прочее оборудование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row>
    <row r="16" spans="1:256" x14ac:dyDescent="0.25">
      <c r="A16" s="98"/>
      <c r="B16" s="98"/>
      <c r="C16" s="98"/>
      <c r="D16" s="98"/>
      <c r="E16" s="293" t="s">
        <v>2</v>
      </c>
      <c r="F16" s="293"/>
      <c r="G16" s="293"/>
      <c r="H16" s="293"/>
      <c r="I16" s="293"/>
      <c r="J16" s="293"/>
      <c r="K16" s="293"/>
      <c r="L16" s="293"/>
      <c r="M16" s="293"/>
      <c r="N16" s="293"/>
      <c r="O16" s="293"/>
      <c r="P16" s="293"/>
      <c r="Q16" s="293"/>
      <c r="R16" s="293"/>
      <c r="S16" s="293"/>
      <c r="T16" s="293"/>
      <c r="U16" s="293"/>
      <c r="V16" s="293"/>
      <c r="W16" s="293"/>
      <c r="X16" s="293"/>
      <c r="Y16" s="293"/>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row>
    <row r="17" spans="1:256" ht="18.75" x14ac:dyDescent="0.25">
      <c r="A17" s="98"/>
      <c r="B17" s="98"/>
      <c r="C17" s="98"/>
      <c r="D17" s="98"/>
      <c r="E17" s="100"/>
      <c r="F17" s="100"/>
      <c r="G17" s="100"/>
      <c r="H17" s="100"/>
      <c r="I17" s="100"/>
      <c r="J17" s="100"/>
      <c r="K17" s="100"/>
      <c r="L17" s="100"/>
      <c r="M17" s="100"/>
      <c r="N17" s="100"/>
      <c r="O17" s="100"/>
      <c r="P17" s="100"/>
      <c r="Q17" s="100"/>
      <c r="R17" s="100"/>
      <c r="S17" s="100"/>
      <c r="T17" s="100"/>
      <c r="U17" s="100"/>
      <c r="V17" s="100"/>
      <c r="W17" s="100"/>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row>
    <row r="18" spans="1:256" ht="18.75" x14ac:dyDescent="0.25">
      <c r="A18" s="102"/>
      <c r="B18" s="102"/>
      <c r="C18" s="102"/>
      <c r="D18" s="102"/>
      <c r="E18" s="324"/>
      <c r="F18" s="324"/>
      <c r="G18" s="324"/>
      <c r="H18" s="324"/>
      <c r="I18" s="324"/>
      <c r="J18" s="324"/>
      <c r="K18" s="324"/>
      <c r="L18" s="324"/>
      <c r="M18" s="324"/>
      <c r="N18" s="324"/>
      <c r="O18" s="324"/>
      <c r="P18" s="324"/>
      <c r="Q18" s="324"/>
      <c r="R18" s="324"/>
      <c r="S18" s="324"/>
      <c r="T18" s="324"/>
      <c r="U18" s="324"/>
      <c r="V18" s="324"/>
      <c r="W18" s="324"/>
      <c r="X18" s="324"/>
      <c r="Y18" s="324"/>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row>
    <row r="19" spans="1:256" ht="18.75" x14ac:dyDescent="0.25">
      <c r="A19" s="324" t="s">
        <v>250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56" x14ac:dyDescent="0.25">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c r="CZ20" s="127"/>
      <c r="DA20" s="127"/>
      <c r="DB20" s="127"/>
      <c r="DC20" s="127"/>
      <c r="DD20" s="127"/>
      <c r="DE20" s="127"/>
      <c r="DF20" s="127"/>
      <c r="DG20" s="127"/>
      <c r="DH20" s="127"/>
      <c r="DI20" s="127"/>
      <c r="DJ20" s="127"/>
      <c r="DK20" s="127"/>
      <c r="DL20" s="127"/>
      <c r="DM20" s="127"/>
      <c r="DN20" s="127"/>
      <c r="DO20" s="127"/>
      <c r="DP20" s="127"/>
      <c r="DQ20" s="127"/>
      <c r="DR20" s="127"/>
      <c r="DS20" s="127"/>
      <c r="DT20" s="127"/>
      <c r="DU20" s="127"/>
      <c r="DV20" s="127"/>
      <c r="DW20" s="127"/>
      <c r="DX20" s="127"/>
      <c r="DY20" s="127"/>
      <c r="DZ20" s="127"/>
      <c r="EA20" s="127"/>
      <c r="EB20" s="127"/>
      <c r="EC20" s="127"/>
      <c r="ED20" s="127"/>
      <c r="EE20" s="127"/>
      <c r="EF20" s="127"/>
      <c r="EG20" s="127"/>
      <c r="EH20" s="127"/>
      <c r="EI20" s="127"/>
      <c r="EJ20" s="127"/>
      <c r="EK20" s="127"/>
      <c r="EL20" s="127"/>
      <c r="EM20" s="127"/>
      <c r="EN20" s="127"/>
      <c r="EO20" s="127"/>
      <c r="EP20" s="127"/>
      <c r="EQ20" s="127"/>
      <c r="ER20" s="127"/>
      <c r="ES20" s="127"/>
      <c r="ET20" s="127"/>
      <c r="EU20" s="127"/>
      <c r="EV20" s="127"/>
      <c r="EW20" s="127"/>
      <c r="EX20" s="127"/>
      <c r="EY20" s="127"/>
      <c r="EZ20" s="127"/>
      <c r="FA20" s="127"/>
      <c r="FB20" s="127"/>
      <c r="FC20" s="127"/>
      <c r="FD20" s="127"/>
      <c r="FE20" s="127"/>
      <c r="FF20" s="127"/>
      <c r="FG20" s="127"/>
      <c r="FH20" s="127"/>
      <c r="FI20" s="127"/>
      <c r="FJ20" s="127"/>
      <c r="FK20" s="127"/>
      <c r="FL20" s="127"/>
      <c r="FM20" s="127"/>
      <c r="FN20" s="127"/>
      <c r="FO20" s="127"/>
      <c r="FP20" s="127"/>
      <c r="FQ20" s="127"/>
      <c r="FR20" s="127"/>
      <c r="FS20" s="127"/>
      <c r="FT20" s="127"/>
      <c r="FU20" s="127"/>
      <c r="FV20" s="127"/>
      <c r="FW20" s="127"/>
      <c r="FX20" s="127"/>
      <c r="FY20" s="127"/>
      <c r="FZ20" s="127"/>
      <c r="GA20" s="127"/>
      <c r="GB20" s="127"/>
      <c r="GC20" s="127"/>
      <c r="GD20" s="127"/>
      <c r="GE20" s="127"/>
      <c r="GF20" s="127"/>
      <c r="GG20" s="127"/>
      <c r="GH20" s="127"/>
      <c r="GI20" s="127"/>
      <c r="GJ20" s="127"/>
      <c r="GK20" s="127"/>
      <c r="GL20" s="127"/>
      <c r="GM20" s="127"/>
      <c r="GN20" s="127"/>
      <c r="GO20" s="127"/>
      <c r="GP20" s="127"/>
      <c r="GQ20" s="127"/>
      <c r="GR20" s="127"/>
      <c r="GS20" s="127"/>
      <c r="GT20" s="127"/>
      <c r="GU20" s="127"/>
      <c r="GV20" s="127"/>
      <c r="GW20" s="127"/>
      <c r="GX20" s="127"/>
      <c r="GY20" s="127"/>
      <c r="GZ20" s="127"/>
      <c r="HA20" s="127"/>
      <c r="HB20" s="127"/>
      <c r="HC20" s="127"/>
      <c r="HD20" s="127"/>
      <c r="HE20" s="127"/>
      <c r="HF20" s="127"/>
      <c r="HG20" s="127"/>
      <c r="HH20" s="127"/>
      <c r="HI20" s="127"/>
      <c r="HJ20" s="127"/>
      <c r="HK20" s="127"/>
      <c r="HL20" s="127"/>
      <c r="HM20" s="127"/>
      <c r="HN20" s="127"/>
      <c r="HO20" s="127"/>
      <c r="HP20" s="127"/>
      <c r="HQ20" s="127"/>
      <c r="HR20" s="127"/>
      <c r="HS20" s="127"/>
      <c r="HT20" s="127"/>
      <c r="HU20" s="127"/>
      <c r="HV20" s="127"/>
      <c r="HW20" s="127"/>
      <c r="HX20" s="127"/>
      <c r="HY20" s="127"/>
      <c r="HZ20" s="127"/>
      <c r="IA20" s="127"/>
      <c r="IB20" s="127"/>
      <c r="IC20" s="127"/>
      <c r="ID20" s="127"/>
      <c r="IE20" s="127"/>
      <c r="IF20" s="127"/>
      <c r="IG20" s="127"/>
      <c r="IH20" s="127"/>
      <c r="II20" s="127"/>
      <c r="IJ20" s="127"/>
      <c r="IK20" s="127"/>
      <c r="IL20" s="127"/>
      <c r="IM20" s="127"/>
      <c r="IN20" s="127"/>
      <c r="IO20" s="127"/>
      <c r="IP20" s="127"/>
      <c r="IQ20" s="127"/>
      <c r="IR20" s="127"/>
      <c r="IS20" s="127"/>
      <c r="IT20" s="127"/>
      <c r="IU20" s="127"/>
      <c r="IV20" s="127"/>
    </row>
    <row r="21" spans="1:256" x14ac:dyDescent="0.25">
      <c r="A21" s="322" t="s">
        <v>1</v>
      </c>
      <c r="B21" s="326" t="s">
        <v>251</v>
      </c>
      <c r="C21" s="327"/>
      <c r="D21" s="326" t="s">
        <v>252</v>
      </c>
      <c r="E21" s="327"/>
      <c r="F21" s="330" t="s">
        <v>220</v>
      </c>
      <c r="G21" s="331"/>
      <c r="H21" s="331"/>
      <c r="I21" s="332"/>
      <c r="J21" s="322" t="s">
        <v>253</v>
      </c>
      <c r="K21" s="326" t="s">
        <v>254</v>
      </c>
      <c r="L21" s="327"/>
      <c r="M21" s="326" t="s">
        <v>255</v>
      </c>
      <c r="N21" s="327"/>
      <c r="O21" s="326" t="s">
        <v>256</v>
      </c>
      <c r="P21" s="327"/>
      <c r="Q21" s="326" t="s">
        <v>257</v>
      </c>
      <c r="R21" s="327"/>
      <c r="S21" s="322" t="s">
        <v>258</v>
      </c>
      <c r="T21" s="322" t="s">
        <v>259</v>
      </c>
      <c r="U21" s="322" t="s">
        <v>260</v>
      </c>
      <c r="V21" s="326" t="s">
        <v>261</v>
      </c>
      <c r="W21" s="327"/>
      <c r="X21" s="330" t="s">
        <v>242</v>
      </c>
      <c r="Y21" s="331"/>
      <c r="Z21" s="330" t="s">
        <v>243</v>
      </c>
      <c r="AA21" s="331"/>
    </row>
    <row r="22" spans="1:256" ht="267.75" x14ac:dyDescent="0.25">
      <c r="A22" s="325"/>
      <c r="B22" s="328"/>
      <c r="C22" s="329"/>
      <c r="D22" s="328"/>
      <c r="E22" s="329"/>
      <c r="F22" s="330" t="s">
        <v>262</v>
      </c>
      <c r="G22" s="332"/>
      <c r="H22" s="330" t="s">
        <v>263</v>
      </c>
      <c r="I22" s="332"/>
      <c r="J22" s="323"/>
      <c r="K22" s="328"/>
      <c r="L22" s="329"/>
      <c r="M22" s="328"/>
      <c r="N22" s="329"/>
      <c r="O22" s="328"/>
      <c r="P22" s="329"/>
      <c r="Q22" s="328"/>
      <c r="R22" s="329"/>
      <c r="S22" s="323"/>
      <c r="T22" s="323"/>
      <c r="U22" s="323"/>
      <c r="V22" s="328"/>
      <c r="W22" s="329"/>
      <c r="X22" s="129" t="s">
        <v>244</v>
      </c>
      <c r="Y22" s="129" t="s">
        <v>245</v>
      </c>
      <c r="Z22" s="129" t="s">
        <v>246</v>
      </c>
      <c r="AA22" s="129" t="s">
        <v>247</v>
      </c>
    </row>
    <row r="23" spans="1:256" x14ac:dyDescent="0.25">
      <c r="A23" s="323"/>
      <c r="B23" s="128" t="s">
        <v>248</v>
      </c>
      <c r="C23" s="128" t="s">
        <v>249</v>
      </c>
      <c r="D23" s="128" t="s">
        <v>248</v>
      </c>
      <c r="E23" s="128" t="s">
        <v>249</v>
      </c>
      <c r="F23" s="128" t="s">
        <v>248</v>
      </c>
      <c r="G23" s="128" t="s">
        <v>249</v>
      </c>
      <c r="H23" s="128" t="s">
        <v>248</v>
      </c>
      <c r="I23" s="128" t="s">
        <v>249</v>
      </c>
      <c r="J23" s="128" t="s">
        <v>248</v>
      </c>
      <c r="K23" s="128" t="s">
        <v>248</v>
      </c>
      <c r="L23" s="128" t="s">
        <v>249</v>
      </c>
      <c r="M23" s="128" t="s">
        <v>248</v>
      </c>
      <c r="N23" s="128" t="s">
        <v>249</v>
      </c>
      <c r="O23" s="128" t="s">
        <v>248</v>
      </c>
      <c r="P23" s="128" t="s">
        <v>249</v>
      </c>
      <c r="Q23" s="128" t="s">
        <v>248</v>
      </c>
      <c r="R23" s="128" t="s">
        <v>249</v>
      </c>
      <c r="S23" s="128" t="s">
        <v>248</v>
      </c>
      <c r="T23" s="128" t="s">
        <v>248</v>
      </c>
      <c r="U23" s="128" t="s">
        <v>248</v>
      </c>
      <c r="V23" s="128" t="s">
        <v>248</v>
      </c>
      <c r="W23" s="128" t="s">
        <v>249</v>
      </c>
      <c r="X23" s="128" t="s">
        <v>248</v>
      </c>
      <c r="Y23" s="128" t="s">
        <v>248</v>
      </c>
      <c r="Z23" s="129" t="s">
        <v>248</v>
      </c>
      <c r="AA23" s="129" t="s">
        <v>248</v>
      </c>
    </row>
    <row r="24" spans="1:256"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56" x14ac:dyDescent="0.25">
      <c r="A25" s="131" t="s">
        <v>230</v>
      </c>
      <c r="B25" s="131" t="s">
        <v>230</v>
      </c>
      <c r="C25" s="131" t="s">
        <v>230</v>
      </c>
      <c r="D25" s="131" t="s">
        <v>230</v>
      </c>
      <c r="E25" s="131" t="s">
        <v>230</v>
      </c>
      <c r="F25" s="131" t="s">
        <v>230</v>
      </c>
      <c r="G25" s="131" t="s">
        <v>230</v>
      </c>
      <c r="H25" s="131" t="s">
        <v>230</v>
      </c>
      <c r="I25" s="131" t="s">
        <v>230</v>
      </c>
      <c r="J25" s="131" t="s">
        <v>230</v>
      </c>
      <c r="K25" s="131" t="s">
        <v>230</v>
      </c>
      <c r="L25" s="131" t="s">
        <v>230</v>
      </c>
      <c r="M25" s="131" t="s">
        <v>230</v>
      </c>
      <c r="N25" s="131" t="s">
        <v>230</v>
      </c>
      <c r="O25" s="131" t="s">
        <v>230</v>
      </c>
      <c r="P25" s="131" t="s">
        <v>230</v>
      </c>
      <c r="Q25" s="131" t="s">
        <v>230</v>
      </c>
      <c r="R25" s="131" t="s">
        <v>230</v>
      </c>
      <c r="S25" s="131" t="s">
        <v>230</v>
      </c>
      <c r="T25" s="131" t="s">
        <v>230</v>
      </c>
      <c r="U25" s="131" t="s">
        <v>230</v>
      </c>
      <c r="V25" s="131" t="s">
        <v>230</v>
      </c>
      <c r="W25" s="131" t="s">
        <v>230</v>
      </c>
      <c r="X25" s="131" t="s">
        <v>230</v>
      </c>
      <c r="Y25" s="131" t="s">
        <v>230</v>
      </c>
      <c r="Z25" s="131" t="s">
        <v>230</v>
      </c>
      <c r="AA25" s="131" t="s">
        <v>230</v>
      </c>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row>
    <row r="27" spans="1:256" x14ac:dyDescent="0.25">
      <c r="A27" s="132"/>
      <c r="B27" s="132"/>
      <c r="C27" s="132"/>
      <c r="D27" s="133"/>
      <c r="E27" s="132"/>
      <c r="F27" s="133"/>
      <c r="G27" s="133"/>
      <c r="H27" s="133"/>
      <c r="I27" s="133"/>
      <c r="J27" s="133"/>
      <c r="K27" s="133"/>
      <c r="L27" s="133"/>
      <c r="M27" s="133"/>
      <c r="N27" s="133"/>
      <c r="O27" s="133"/>
      <c r="P27" s="133"/>
      <c r="Q27" s="133"/>
      <c r="R27" s="133"/>
      <c r="S27" s="133"/>
      <c r="T27" s="133"/>
      <c r="U27" s="133"/>
      <c r="V27" s="133"/>
      <c r="W27" s="133"/>
      <c r="X27" s="134"/>
      <c r="Y27" s="134"/>
      <c r="Z27" s="134"/>
      <c r="AA27" s="134"/>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row>
    <row r="28" spans="1:256" x14ac:dyDescent="0.25">
      <c r="A28" s="132"/>
      <c r="B28" s="132"/>
      <c r="C28" s="132"/>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row>
  </sheetData>
  <mergeCells count="27">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 ref="A15:AA15"/>
    <mergeCell ref="A12:Z12"/>
    <mergeCell ref="E13:Y13"/>
    <mergeCell ref="U21:U22"/>
    <mergeCell ref="E16:Y16"/>
    <mergeCell ref="E18:Y18"/>
    <mergeCell ref="A19:AA19"/>
    <mergeCell ref="A21:A23"/>
    <mergeCell ref="B21:C22"/>
    <mergeCell ref="D21:E22"/>
    <mergeCell ref="T21:T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81" t="str">
        <f>'1. паспорт местоположение'!A5:C5</f>
        <v>Год раскрытия информации: 2024 год</v>
      </c>
      <c r="B5" s="281"/>
      <c r="C5" s="28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85" t="s">
        <v>5</v>
      </c>
      <c r="B7" s="285"/>
      <c r="C7" s="285"/>
      <c r="D7" s="11"/>
      <c r="E7" s="11"/>
      <c r="F7" s="11"/>
      <c r="G7" s="11"/>
      <c r="H7" s="11"/>
      <c r="I7" s="11"/>
      <c r="J7" s="11"/>
      <c r="K7" s="11"/>
      <c r="L7" s="11"/>
      <c r="M7" s="11"/>
      <c r="N7" s="11"/>
      <c r="O7" s="11"/>
      <c r="P7" s="11"/>
      <c r="Q7" s="11"/>
      <c r="R7" s="11"/>
      <c r="S7" s="11"/>
      <c r="T7" s="11"/>
      <c r="U7" s="11"/>
    </row>
    <row r="8" spans="1:29" s="10" customFormat="1" ht="18.75" x14ac:dyDescent="0.2">
      <c r="A8" s="285"/>
      <c r="B8" s="285"/>
      <c r="C8" s="285"/>
      <c r="D8" s="12"/>
      <c r="E8" s="12"/>
      <c r="F8" s="12"/>
      <c r="G8" s="12"/>
      <c r="H8" s="11"/>
      <c r="I8" s="11"/>
      <c r="J8" s="11"/>
      <c r="K8" s="11"/>
      <c r="L8" s="11"/>
      <c r="M8" s="11"/>
      <c r="N8" s="11"/>
      <c r="O8" s="11"/>
      <c r="P8" s="11"/>
      <c r="Q8" s="11"/>
      <c r="R8" s="11"/>
      <c r="S8" s="11"/>
      <c r="T8" s="11"/>
      <c r="U8" s="11"/>
    </row>
    <row r="9" spans="1:29" s="10" customFormat="1" ht="18.75" x14ac:dyDescent="0.2">
      <c r="A9" s="286" t="s">
        <v>177</v>
      </c>
      <c r="B9" s="286"/>
      <c r="C9" s="286"/>
      <c r="D9" s="6"/>
      <c r="E9" s="6"/>
      <c r="F9" s="6"/>
      <c r="G9" s="6"/>
      <c r="H9" s="11"/>
      <c r="I9" s="11"/>
      <c r="J9" s="11"/>
      <c r="K9" s="11"/>
      <c r="L9" s="11"/>
      <c r="M9" s="11"/>
      <c r="N9" s="11"/>
      <c r="O9" s="11"/>
      <c r="P9" s="11"/>
      <c r="Q9" s="11"/>
      <c r="R9" s="11"/>
      <c r="S9" s="11"/>
      <c r="T9" s="11"/>
      <c r="U9" s="11"/>
    </row>
    <row r="10" spans="1:29" s="10" customFormat="1" ht="18.75" x14ac:dyDescent="0.2">
      <c r="A10" s="282" t="s">
        <v>4</v>
      </c>
      <c r="B10" s="282"/>
      <c r="C10" s="282"/>
      <c r="D10" s="4"/>
      <c r="E10" s="4"/>
      <c r="F10" s="4"/>
      <c r="G10" s="4"/>
      <c r="H10" s="11"/>
      <c r="I10" s="11"/>
      <c r="J10" s="11"/>
      <c r="K10" s="11"/>
      <c r="L10" s="11"/>
      <c r="M10" s="11"/>
      <c r="N10" s="11"/>
      <c r="O10" s="11"/>
      <c r="P10" s="11"/>
      <c r="Q10" s="11"/>
      <c r="R10" s="11"/>
      <c r="S10" s="11"/>
      <c r="T10" s="11"/>
      <c r="U10" s="11"/>
    </row>
    <row r="11" spans="1:29" s="10" customFormat="1" ht="18.75" x14ac:dyDescent="0.2">
      <c r="A11" s="285"/>
      <c r="B11" s="285"/>
      <c r="C11" s="285"/>
      <c r="D11" s="12"/>
      <c r="E11" s="12"/>
      <c r="F11" s="12"/>
      <c r="G11" s="12"/>
      <c r="H11" s="11"/>
      <c r="I11" s="11"/>
      <c r="J11" s="11"/>
      <c r="K11" s="11"/>
      <c r="L11" s="11"/>
      <c r="M11" s="11"/>
      <c r="N11" s="11"/>
      <c r="O11" s="11"/>
      <c r="P11" s="11"/>
      <c r="Q11" s="11"/>
      <c r="R11" s="11"/>
      <c r="S11" s="11"/>
      <c r="T11" s="11"/>
      <c r="U11" s="11"/>
    </row>
    <row r="12" spans="1:29" s="10" customFormat="1" ht="18.75" x14ac:dyDescent="0.2">
      <c r="A12" s="286" t="str">
        <f>'1. паспорт местоположение'!A12:C12</f>
        <v>G_Che2_16</v>
      </c>
      <c r="B12" s="286"/>
      <c r="C12" s="286"/>
      <c r="D12" s="6"/>
      <c r="E12" s="6"/>
      <c r="F12" s="6"/>
      <c r="G12" s="6"/>
      <c r="H12" s="11"/>
      <c r="I12" s="11"/>
      <c r="J12" s="11"/>
      <c r="K12" s="11"/>
      <c r="L12" s="11"/>
      <c r="M12" s="11"/>
      <c r="N12" s="11"/>
      <c r="O12" s="11"/>
      <c r="P12" s="11"/>
      <c r="Q12" s="11"/>
      <c r="R12" s="11"/>
      <c r="S12" s="11"/>
      <c r="T12" s="11"/>
      <c r="U12" s="11"/>
    </row>
    <row r="13" spans="1:29" s="10" customFormat="1" ht="18.75" x14ac:dyDescent="0.2">
      <c r="A13" s="282" t="s">
        <v>3</v>
      </c>
      <c r="B13" s="282"/>
      <c r="C13" s="28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4"/>
      <c r="B14" s="334"/>
      <c r="C14" s="334"/>
      <c r="D14" s="8"/>
      <c r="E14" s="8"/>
      <c r="F14" s="8"/>
      <c r="G14" s="8"/>
      <c r="H14" s="8"/>
      <c r="I14" s="8"/>
      <c r="J14" s="8"/>
      <c r="K14" s="8"/>
      <c r="L14" s="8"/>
      <c r="M14" s="8"/>
      <c r="N14" s="8"/>
      <c r="O14" s="8"/>
      <c r="P14" s="8"/>
      <c r="Q14" s="8"/>
      <c r="R14" s="8"/>
      <c r="S14" s="8"/>
      <c r="T14" s="8"/>
      <c r="U14" s="8"/>
    </row>
    <row r="15" spans="1:29" s="2" customFormat="1" ht="15.75" x14ac:dyDescent="0.2">
      <c r="A15" s="286" t="str">
        <f>'1. паспорт местоположение'!A15:C15</f>
        <v>Приобретение оборудования, требующего монтажа для обслуживания сетей, прочее оборудование</v>
      </c>
      <c r="B15" s="286"/>
      <c r="C15" s="286"/>
      <c r="D15" s="6"/>
      <c r="E15" s="6"/>
      <c r="F15" s="6"/>
      <c r="G15" s="6"/>
      <c r="H15" s="6"/>
      <c r="I15" s="6"/>
      <c r="J15" s="6"/>
      <c r="K15" s="6"/>
      <c r="L15" s="6"/>
      <c r="M15" s="6"/>
      <c r="N15" s="6"/>
      <c r="O15" s="6"/>
      <c r="P15" s="6"/>
      <c r="Q15" s="6"/>
      <c r="R15" s="6"/>
      <c r="S15" s="6"/>
      <c r="T15" s="6"/>
      <c r="U15" s="6"/>
    </row>
    <row r="16" spans="1:29" s="2" customFormat="1" ht="15" customHeight="1" x14ac:dyDescent="0.2">
      <c r="A16" s="282" t="s">
        <v>2</v>
      </c>
      <c r="B16" s="282"/>
      <c r="C16" s="282"/>
      <c r="D16" s="4"/>
      <c r="E16" s="4"/>
      <c r="F16" s="4"/>
      <c r="G16" s="4"/>
      <c r="H16" s="4"/>
      <c r="I16" s="4"/>
      <c r="J16" s="4"/>
      <c r="K16" s="4"/>
      <c r="L16" s="4"/>
      <c r="M16" s="4"/>
      <c r="N16" s="4"/>
      <c r="O16" s="4"/>
      <c r="P16" s="4"/>
      <c r="Q16" s="4"/>
      <c r="R16" s="4"/>
      <c r="S16" s="4"/>
      <c r="T16" s="4"/>
      <c r="U16" s="4"/>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283" t="s">
        <v>165</v>
      </c>
      <c r="B18" s="283"/>
      <c r="C18" s="28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69" customHeight="1" x14ac:dyDescent="0.2">
      <c r="A22" s="18" t="s">
        <v>18</v>
      </c>
      <c r="B22" s="24" t="s">
        <v>168</v>
      </c>
      <c r="C22" s="68" t="s">
        <v>191</v>
      </c>
      <c r="D22" s="23"/>
      <c r="E22" s="23"/>
      <c r="F22" s="22"/>
      <c r="G22" s="22"/>
      <c r="H22" s="22"/>
      <c r="I22" s="22"/>
      <c r="J22" s="22"/>
      <c r="K22" s="22"/>
      <c r="L22" s="22"/>
      <c r="M22" s="22"/>
      <c r="N22" s="22"/>
      <c r="O22" s="22"/>
      <c r="P22" s="22"/>
      <c r="Q22" s="21"/>
      <c r="R22" s="21"/>
      <c r="S22" s="21"/>
      <c r="T22" s="21"/>
      <c r="U22" s="21"/>
    </row>
    <row r="23" spans="1:21" ht="125.25" customHeight="1" x14ac:dyDescent="0.25">
      <c r="A23" s="18" t="s">
        <v>17</v>
      </c>
      <c r="B23" s="20" t="s">
        <v>14</v>
      </c>
      <c r="C23" s="69" t="s">
        <v>192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173</v>
      </c>
      <c r="C24" s="19" t="s">
        <v>190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174</v>
      </c>
      <c r="C25" s="19" t="s">
        <v>465</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96</v>
      </c>
      <c r="C26" s="19" t="s">
        <v>193</v>
      </c>
      <c r="D26" s="17"/>
      <c r="E26" s="17"/>
      <c r="F26" s="17"/>
      <c r="G26" s="17"/>
      <c r="H26" s="17"/>
      <c r="I26" s="17"/>
      <c r="J26" s="17"/>
      <c r="K26" s="17"/>
      <c r="L26" s="17"/>
      <c r="M26" s="17"/>
      <c r="N26" s="17"/>
      <c r="O26" s="17"/>
      <c r="P26" s="17"/>
      <c r="Q26" s="17"/>
      <c r="R26" s="17"/>
      <c r="S26" s="17"/>
      <c r="T26" s="17"/>
      <c r="U26" s="17"/>
    </row>
    <row r="27" spans="1:21" ht="75" customHeight="1" x14ac:dyDescent="0.25">
      <c r="A27" s="18" t="s">
        <v>12</v>
      </c>
      <c r="B27" s="20" t="s">
        <v>169</v>
      </c>
      <c r="C27" s="70" t="s">
        <v>194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82">
        <f>VLOOKUP($A$12,'[1]6.2. отчет'!$D:$OP,399,0)</f>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82">
        <f>VLOOKUP($A$12,'[1]6.2. отчет'!$D:$OP,402,0)</f>
        <v>2024</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82" t="str">
        <f>VLOOKUP($A$12,'[1]6.2. отчет'!$D:$OP,403,0)</f>
        <v>и</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43" customFormat="1" ht="18.75" x14ac:dyDescent="0.3">
      <c r="Z3" s="135" t="s">
        <v>21</v>
      </c>
    </row>
    <row r="4" spans="1:28" s="143" customFormat="1" ht="15.75"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s="143" customFormat="1" x14ac:dyDescent="0.25"/>
    <row r="6" spans="1:28" s="143" customFormat="1" ht="18.75"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4"/>
      <c r="AB6" s="94"/>
    </row>
    <row r="7" spans="1:28" s="143" customFormat="1"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4"/>
      <c r="AB7" s="94"/>
    </row>
    <row r="8" spans="1:28" s="143" customFormat="1" ht="15.75" x14ac:dyDescent="0.25">
      <c r="A8" s="292" t="s">
        <v>177</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97"/>
      <c r="AB8" s="97"/>
    </row>
    <row r="9" spans="1:28" s="143" customFormat="1" ht="15.75" x14ac:dyDescent="0.25">
      <c r="A9" s="293" t="s">
        <v>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99"/>
      <c r="AB9" s="99"/>
    </row>
    <row r="10" spans="1:28" s="143" customFormat="1"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4"/>
      <c r="AB10" s="94"/>
    </row>
    <row r="11" spans="1:28" s="143" customFormat="1" ht="15.75" x14ac:dyDescent="0.25">
      <c r="A11" s="292" t="str">
        <f>'1. паспорт местоположение'!A12:C12</f>
        <v>G_Che2_16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97"/>
      <c r="AB11" s="97"/>
    </row>
    <row r="12" spans="1:28" s="143" customFormat="1" ht="15.75" x14ac:dyDescent="0.25">
      <c r="A12" s="293" t="s">
        <v>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99"/>
      <c r="AB12" s="99"/>
    </row>
    <row r="13" spans="1:28" s="143" customFormat="1"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44"/>
      <c r="AB13" s="144"/>
    </row>
    <row r="14" spans="1:28" s="143" customFormat="1" ht="15.75" x14ac:dyDescent="0.25">
      <c r="A14" s="292" t="str">
        <f>'1. паспорт местоположение'!A15:C15</f>
        <v>Приобретение оборудования, требующего монтажа для обслуживания сетей, прочее оборудование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97"/>
      <c r="AB14" s="97"/>
    </row>
    <row r="15" spans="1:28" s="143" customFormat="1" ht="15.75" x14ac:dyDescent="0.25">
      <c r="A15" s="293" t="s">
        <v>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99"/>
      <c r="AB15" s="99"/>
    </row>
    <row r="16" spans="1:28" s="143" customFormat="1"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5"/>
      <c r="AB16" s="145"/>
    </row>
    <row r="17" spans="1:28" s="143" customFormat="1"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5"/>
      <c r="AB17" s="145"/>
    </row>
    <row r="18" spans="1:28" s="143" customForma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5"/>
      <c r="AB18" s="145"/>
    </row>
    <row r="19" spans="1:28" s="143" customFormat="1"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5"/>
      <c r="AB19" s="14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6"/>
      <c r="AB20" s="14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6"/>
      <c r="AB21" s="146"/>
    </row>
    <row r="22" spans="1:28" ht="31.5" customHeight="1" x14ac:dyDescent="0.25">
      <c r="A22" s="341" t="s">
        <v>281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7"/>
      <c r="AB22" s="147"/>
    </row>
    <row r="23" spans="1:28" ht="31.5" customHeight="1" x14ac:dyDescent="0.25">
      <c r="A23" s="336" t="s">
        <v>282</v>
      </c>
      <c r="B23" s="337"/>
      <c r="C23" s="337"/>
      <c r="D23" s="337"/>
      <c r="E23" s="337"/>
      <c r="F23" s="337"/>
      <c r="G23" s="337"/>
      <c r="H23" s="337"/>
      <c r="I23" s="337"/>
      <c r="J23" s="337"/>
      <c r="K23" s="337"/>
      <c r="L23" s="338"/>
      <c r="M23" s="339" t="s">
        <v>283</v>
      </c>
      <c r="N23" s="339"/>
      <c r="O23" s="339"/>
      <c r="P23" s="339"/>
      <c r="Q23" s="339"/>
      <c r="R23" s="339"/>
      <c r="S23" s="339"/>
      <c r="T23" s="339"/>
      <c r="U23" s="339"/>
      <c r="V23" s="339"/>
      <c r="W23" s="339"/>
      <c r="X23" s="339"/>
      <c r="Y23" s="339"/>
      <c r="Z23" s="339"/>
    </row>
    <row r="24" spans="1:28" ht="165" x14ac:dyDescent="0.25">
      <c r="A24" s="148" t="s">
        <v>284</v>
      </c>
      <c r="B24" s="149" t="s">
        <v>285</v>
      </c>
      <c r="C24" s="148" t="s">
        <v>286</v>
      </c>
      <c r="D24" s="148" t="s">
        <v>287</v>
      </c>
      <c r="E24" s="148" t="s">
        <v>288</v>
      </c>
      <c r="F24" s="148" t="s">
        <v>289</v>
      </c>
      <c r="G24" s="148" t="s">
        <v>290</v>
      </c>
      <c r="H24" s="148" t="s">
        <v>291</v>
      </c>
      <c r="I24" s="148" t="s">
        <v>292</v>
      </c>
      <c r="J24" s="148" t="s">
        <v>293</v>
      </c>
      <c r="K24" s="149" t="s">
        <v>294</v>
      </c>
      <c r="L24" s="149" t="s">
        <v>295</v>
      </c>
      <c r="M24" s="150" t="s">
        <v>296</v>
      </c>
      <c r="N24" s="149" t="s">
        <v>297</v>
      </c>
      <c r="O24" s="148" t="s">
        <v>298</v>
      </c>
      <c r="P24" s="148" t="s">
        <v>299</v>
      </c>
      <c r="Q24" s="148" t="s">
        <v>300</v>
      </c>
      <c r="R24" s="148" t="s">
        <v>291</v>
      </c>
      <c r="S24" s="148" t="s">
        <v>301</v>
      </c>
      <c r="T24" s="148" t="s">
        <v>302</v>
      </c>
      <c r="U24" s="148" t="s">
        <v>303</v>
      </c>
      <c r="V24" s="148" t="s">
        <v>300</v>
      </c>
      <c r="W24" s="151" t="s">
        <v>304</v>
      </c>
      <c r="X24" s="151" t="s">
        <v>305</v>
      </c>
      <c r="Y24" s="151" t="s">
        <v>306</v>
      </c>
      <c r="Z24" s="152" t="s">
        <v>307</v>
      </c>
    </row>
    <row r="25" spans="1:28"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60" x14ac:dyDescent="0.25">
      <c r="A26" s="153" t="s">
        <v>308</v>
      </c>
      <c r="B26" s="154"/>
      <c r="C26" s="155" t="s">
        <v>309</v>
      </c>
      <c r="D26" s="155" t="s">
        <v>310</v>
      </c>
      <c r="E26" s="155" t="s">
        <v>311</v>
      </c>
      <c r="F26" s="155" t="s">
        <v>312</v>
      </c>
      <c r="G26" s="155" t="s">
        <v>313</v>
      </c>
      <c r="H26" s="155" t="s">
        <v>291</v>
      </c>
      <c r="I26" s="155" t="s">
        <v>314</v>
      </c>
      <c r="J26" s="155" t="s">
        <v>315</v>
      </c>
      <c r="K26" s="156"/>
      <c r="L26" s="157" t="s">
        <v>316</v>
      </c>
      <c r="M26" s="158" t="s">
        <v>317</v>
      </c>
      <c r="N26" s="156" t="s">
        <v>230</v>
      </c>
      <c r="O26" s="156" t="s">
        <v>230</v>
      </c>
      <c r="P26" s="156" t="s">
        <v>230</v>
      </c>
      <c r="Q26" s="156" t="s">
        <v>230</v>
      </c>
      <c r="R26" s="156" t="s">
        <v>230</v>
      </c>
      <c r="S26" s="156" t="s">
        <v>230</v>
      </c>
      <c r="T26" s="156" t="s">
        <v>230</v>
      </c>
      <c r="U26" s="156" t="s">
        <v>230</v>
      </c>
      <c r="V26" s="156" t="s">
        <v>230</v>
      </c>
      <c r="W26" s="156" t="s">
        <v>230</v>
      </c>
      <c r="X26" s="156" t="s">
        <v>230</v>
      </c>
      <c r="Y26" s="156" t="s">
        <v>230</v>
      </c>
      <c r="Z26" s="159" t="s">
        <v>318</v>
      </c>
    </row>
    <row r="27" spans="1:28" x14ac:dyDescent="0.25">
      <c r="A27" s="156" t="s">
        <v>319</v>
      </c>
      <c r="B27" s="156" t="s">
        <v>320</v>
      </c>
      <c r="C27" s="156" t="s">
        <v>230</v>
      </c>
      <c r="D27" s="156" t="s">
        <v>230</v>
      </c>
      <c r="E27" s="156" t="s">
        <v>230</v>
      </c>
      <c r="F27" s="156" t="s">
        <v>230</v>
      </c>
      <c r="G27" s="156" t="s">
        <v>230</v>
      </c>
      <c r="H27" s="156" t="s">
        <v>230</v>
      </c>
      <c r="I27" s="156" t="s">
        <v>230</v>
      </c>
      <c r="J27" s="156" t="s">
        <v>230</v>
      </c>
      <c r="K27" s="157" t="s">
        <v>321</v>
      </c>
      <c r="L27" s="156" t="s">
        <v>230</v>
      </c>
      <c r="M27" s="157" t="s">
        <v>322</v>
      </c>
      <c r="N27" s="156" t="s">
        <v>230</v>
      </c>
      <c r="O27" s="156" t="s">
        <v>230</v>
      </c>
      <c r="P27" s="156" t="s">
        <v>230</v>
      </c>
      <c r="Q27" s="156" t="s">
        <v>230</v>
      </c>
      <c r="R27" s="156" t="s">
        <v>230</v>
      </c>
      <c r="S27" s="156" t="s">
        <v>230</v>
      </c>
      <c r="T27" s="156" t="s">
        <v>230</v>
      </c>
      <c r="U27" s="156" t="s">
        <v>230</v>
      </c>
      <c r="V27" s="156" t="s">
        <v>230</v>
      </c>
      <c r="W27" s="156" t="s">
        <v>230</v>
      </c>
      <c r="X27" s="156" t="s">
        <v>230</v>
      </c>
      <c r="Y27" s="156" t="s">
        <v>230</v>
      </c>
      <c r="Z27" s="156" t="s">
        <v>230</v>
      </c>
    </row>
    <row r="28" spans="1:28" x14ac:dyDescent="0.25">
      <c r="A28" s="156" t="s">
        <v>319</v>
      </c>
      <c r="B28" s="156" t="s">
        <v>323</v>
      </c>
      <c r="C28" s="156" t="s">
        <v>230</v>
      </c>
      <c r="D28" s="156" t="s">
        <v>230</v>
      </c>
      <c r="E28" s="156" t="s">
        <v>230</v>
      </c>
      <c r="F28" s="156" t="s">
        <v>230</v>
      </c>
      <c r="G28" s="156" t="s">
        <v>230</v>
      </c>
      <c r="H28" s="156" t="s">
        <v>230</v>
      </c>
      <c r="I28" s="156" t="s">
        <v>230</v>
      </c>
      <c r="J28" s="156" t="s">
        <v>230</v>
      </c>
      <c r="K28" s="157" t="s">
        <v>324</v>
      </c>
      <c r="L28" s="156" t="s">
        <v>230</v>
      </c>
      <c r="M28" s="157" t="s">
        <v>325</v>
      </c>
      <c r="N28" s="156" t="s">
        <v>230</v>
      </c>
      <c r="O28" s="156" t="s">
        <v>230</v>
      </c>
      <c r="P28" s="156" t="s">
        <v>230</v>
      </c>
      <c r="Q28" s="156" t="s">
        <v>230</v>
      </c>
      <c r="R28" s="156" t="s">
        <v>230</v>
      </c>
      <c r="S28" s="156" t="s">
        <v>230</v>
      </c>
      <c r="T28" s="156" t="s">
        <v>230</v>
      </c>
      <c r="U28" s="156" t="s">
        <v>230</v>
      </c>
      <c r="V28" s="156" t="s">
        <v>230</v>
      </c>
      <c r="W28" s="156" t="s">
        <v>230</v>
      </c>
      <c r="X28" s="156" t="s">
        <v>230</v>
      </c>
      <c r="Y28" s="156" t="s">
        <v>230</v>
      </c>
      <c r="Z28" s="156" t="s">
        <v>230</v>
      </c>
    </row>
    <row r="29" spans="1:28" x14ac:dyDescent="0.25">
      <c r="A29" s="156" t="s">
        <v>319</v>
      </c>
      <c r="B29" s="156" t="s">
        <v>326</v>
      </c>
      <c r="C29" s="156" t="s">
        <v>230</v>
      </c>
      <c r="D29" s="156" t="s">
        <v>230</v>
      </c>
      <c r="E29" s="156" t="s">
        <v>230</v>
      </c>
      <c r="F29" s="156" t="s">
        <v>230</v>
      </c>
      <c r="G29" s="156" t="s">
        <v>230</v>
      </c>
      <c r="H29" s="156" t="s">
        <v>230</v>
      </c>
      <c r="I29" s="156" t="s">
        <v>230</v>
      </c>
      <c r="J29" s="156" t="s">
        <v>230</v>
      </c>
      <c r="K29" s="157" t="s">
        <v>327</v>
      </c>
      <c r="L29" s="156" t="s">
        <v>230</v>
      </c>
      <c r="M29" s="156" t="s">
        <v>230</v>
      </c>
      <c r="N29" s="156" t="s">
        <v>230</v>
      </c>
      <c r="O29" s="156" t="s">
        <v>230</v>
      </c>
      <c r="P29" s="156" t="s">
        <v>230</v>
      </c>
      <c r="Q29" s="156" t="s">
        <v>230</v>
      </c>
      <c r="R29" s="156" t="s">
        <v>230</v>
      </c>
      <c r="S29" s="156" t="s">
        <v>230</v>
      </c>
      <c r="T29" s="156" t="s">
        <v>230</v>
      </c>
      <c r="U29" s="156" t="s">
        <v>230</v>
      </c>
      <c r="V29" s="156" t="s">
        <v>230</v>
      </c>
      <c r="W29" s="156" t="s">
        <v>230</v>
      </c>
      <c r="X29" s="156" t="s">
        <v>230</v>
      </c>
      <c r="Y29" s="156" t="s">
        <v>230</v>
      </c>
      <c r="Z29" s="156" t="s">
        <v>230</v>
      </c>
    </row>
    <row r="30" spans="1:28" x14ac:dyDescent="0.25">
      <c r="A30" s="156" t="s">
        <v>319</v>
      </c>
      <c r="B30" s="156" t="s">
        <v>328</v>
      </c>
      <c r="C30" s="156" t="s">
        <v>230</v>
      </c>
      <c r="D30" s="156" t="s">
        <v>230</v>
      </c>
      <c r="E30" s="156" t="s">
        <v>230</v>
      </c>
      <c r="F30" s="156" t="s">
        <v>230</v>
      </c>
      <c r="G30" s="156" t="s">
        <v>230</v>
      </c>
      <c r="H30" s="156" t="s">
        <v>230</v>
      </c>
      <c r="I30" s="156" t="s">
        <v>230</v>
      </c>
      <c r="J30" s="156" t="s">
        <v>230</v>
      </c>
      <c r="K30" s="157" t="s">
        <v>329</v>
      </c>
      <c r="L30" s="156" t="s">
        <v>230</v>
      </c>
      <c r="M30" s="156" t="s">
        <v>230</v>
      </c>
      <c r="N30" s="156" t="s">
        <v>230</v>
      </c>
      <c r="O30" s="156" t="s">
        <v>230</v>
      </c>
      <c r="P30" s="156" t="s">
        <v>230</v>
      </c>
      <c r="Q30" s="156" t="s">
        <v>230</v>
      </c>
      <c r="R30" s="156" t="s">
        <v>230</v>
      </c>
      <c r="S30" s="156" t="s">
        <v>230</v>
      </c>
      <c r="T30" s="156" t="s">
        <v>230</v>
      </c>
      <c r="U30" s="156" t="s">
        <v>230</v>
      </c>
      <c r="V30" s="156" t="s">
        <v>230</v>
      </c>
      <c r="W30" s="156" t="s">
        <v>230</v>
      </c>
      <c r="X30" s="156" t="s">
        <v>230</v>
      </c>
      <c r="Y30" s="156" t="s">
        <v>230</v>
      </c>
      <c r="Z30" s="156" t="s">
        <v>230</v>
      </c>
    </row>
    <row r="31" spans="1:28" x14ac:dyDescent="0.25">
      <c r="A31" s="156" t="s">
        <v>325</v>
      </c>
      <c r="B31" s="156" t="s">
        <v>325</v>
      </c>
      <c r="C31" s="156" t="s">
        <v>325</v>
      </c>
      <c r="D31" s="156" t="s">
        <v>325</v>
      </c>
      <c r="E31" s="156" t="s">
        <v>325</v>
      </c>
      <c r="F31" s="156" t="s">
        <v>325</v>
      </c>
      <c r="G31" s="156" t="s">
        <v>325</v>
      </c>
      <c r="H31" s="156" t="s">
        <v>325</v>
      </c>
      <c r="I31" s="156" t="s">
        <v>325</v>
      </c>
      <c r="J31" s="156" t="s">
        <v>325</v>
      </c>
      <c r="K31" s="156" t="s">
        <v>325</v>
      </c>
      <c r="L31" s="156" t="s">
        <v>230</v>
      </c>
      <c r="M31" s="156" t="s">
        <v>230</v>
      </c>
      <c r="N31" s="156" t="s">
        <v>230</v>
      </c>
      <c r="O31" s="156" t="s">
        <v>230</v>
      </c>
      <c r="P31" s="156" t="s">
        <v>230</v>
      </c>
      <c r="Q31" s="156" t="s">
        <v>230</v>
      </c>
      <c r="R31" s="156" t="s">
        <v>230</v>
      </c>
      <c r="S31" s="156" t="s">
        <v>230</v>
      </c>
      <c r="T31" s="156" t="s">
        <v>230</v>
      </c>
      <c r="U31" s="156" t="s">
        <v>230</v>
      </c>
      <c r="V31" s="156" t="s">
        <v>230</v>
      </c>
      <c r="W31" s="156" t="s">
        <v>230</v>
      </c>
      <c r="X31" s="156" t="s">
        <v>230</v>
      </c>
      <c r="Y31" s="156" t="s">
        <v>230</v>
      </c>
      <c r="Z31" s="156" t="s">
        <v>230</v>
      </c>
    </row>
    <row r="32" spans="1:28" ht="60" x14ac:dyDescent="0.25">
      <c r="A32" s="154" t="s">
        <v>308</v>
      </c>
      <c r="B32" s="154"/>
      <c r="C32" s="155" t="s">
        <v>330</v>
      </c>
      <c r="D32" s="155" t="s">
        <v>331</v>
      </c>
      <c r="E32" s="155" t="s">
        <v>332</v>
      </c>
      <c r="F32" s="155" t="s">
        <v>333</v>
      </c>
      <c r="G32" s="155" t="s">
        <v>334</v>
      </c>
      <c r="H32" s="155" t="s">
        <v>291</v>
      </c>
      <c r="I32" s="155" t="s">
        <v>335</v>
      </c>
      <c r="J32" s="155" t="s">
        <v>336</v>
      </c>
      <c r="K32" s="156"/>
      <c r="L32" s="156" t="s">
        <v>230</v>
      </c>
      <c r="M32" s="156" t="s">
        <v>230</v>
      </c>
      <c r="N32" s="156" t="s">
        <v>230</v>
      </c>
      <c r="O32" s="156" t="s">
        <v>230</v>
      </c>
      <c r="P32" s="156" t="s">
        <v>230</v>
      </c>
      <c r="Q32" s="156" t="s">
        <v>230</v>
      </c>
      <c r="R32" s="156" t="s">
        <v>230</v>
      </c>
      <c r="S32" s="156" t="s">
        <v>230</v>
      </c>
      <c r="T32" s="156" t="s">
        <v>230</v>
      </c>
      <c r="U32" s="156" t="s">
        <v>230</v>
      </c>
      <c r="V32" s="156" t="s">
        <v>230</v>
      </c>
      <c r="W32" s="156" t="s">
        <v>230</v>
      </c>
      <c r="X32" s="156" t="s">
        <v>230</v>
      </c>
      <c r="Y32" s="156" t="s">
        <v>230</v>
      </c>
      <c r="Z32" s="156" t="s">
        <v>230</v>
      </c>
    </row>
    <row r="33" spans="1:26" x14ac:dyDescent="0.25">
      <c r="A33" s="156" t="s">
        <v>325</v>
      </c>
      <c r="B33" s="156" t="s">
        <v>325</v>
      </c>
      <c r="C33" s="156" t="s">
        <v>325</v>
      </c>
      <c r="D33" s="156" t="s">
        <v>325</v>
      </c>
      <c r="E33" s="156" t="s">
        <v>325</v>
      </c>
      <c r="F33" s="156" t="s">
        <v>325</v>
      </c>
      <c r="G33" s="156" t="s">
        <v>325</v>
      </c>
      <c r="H33" s="156" t="s">
        <v>325</v>
      </c>
      <c r="I33" s="156" t="s">
        <v>325</v>
      </c>
      <c r="J33" s="156" t="s">
        <v>325</v>
      </c>
      <c r="K33" s="156" t="s">
        <v>325</v>
      </c>
      <c r="L33" s="156" t="s">
        <v>230</v>
      </c>
      <c r="M33" s="156" t="s">
        <v>230</v>
      </c>
      <c r="N33" s="156" t="s">
        <v>230</v>
      </c>
      <c r="O33" s="156" t="s">
        <v>230</v>
      </c>
      <c r="P33" s="156" t="s">
        <v>230</v>
      </c>
      <c r="Q33" s="156" t="s">
        <v>230</v>
      </c>
      <c r="R33" s="156" t="s">
        <v>230</v>
      </c>
      <c r="S33" s="156" t="s">
        <v>230</v>
      </c>
      <c r="T33" s="156" t="s">
        <v>230</v>
      </c>
      <c r="U33" s="156" t="s">
        <v>230</v>
      </c>
      <c r="V33" s="156" t="s">
        <v>230</v>
      </c>
      <c r="W33" s="156" t="s">
        <v>230</v>
      </c>
      <c r="X33" s="156" t="s">
        <v>230</v>
      </c>
      <c r="Y33" s="156" t="s">
        <v>230</v>
      </c>
      <c r="Z33" s="156" t="s">
        <v>230</v>
      </c>
    </row>
    <row r="37" spans="1:26" x14ac:dyDescent="0.25">
      <c r="A37" s="160"/>
    </row>
  </sheetData>
  <mergeCells count="20">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ColWidth="9.140625" defaultRowHeight="15" x14ac:dyDescent="0.25"/>
  <cols>
    <col min="1" max="16384" width="9.140625" style="1"/>
  </cols>
  <sheetData>
    <row r="1" spans="1:28" s="91" customFormat="1" ht="18.75" x14ac:dyDescent="0.2">
      <c r="A1" s="16"/>
      <c r="B1" s="16"/>
      <c r="O1" s="33" t="s">
        <v>22</v>
      </c>
    </row>
    <row r="2" spans="1:28" s="91" customFormat="1" ht="18.75" x14ac:dyDescent="0.3">
      <c r="A2" s="16"/>
      <c r="B2" s="16"/>
      <c r="O2" s="13" t="s">
        <v>6</v>
      </c>
    </row>
    <row r="3" spans="1:28" s="91" customFormat="1" ht="18.75" x14ac:dyDescent="0.3">
      <c r="A3" s="124"/>
      <c r="B3" s="124"/>
      <c r="O3" s="13" t="s">
        <v>21</v>
      </c>
    </row>
    <row r="4" spans="1:28" s="92" customFormat="1" ht="18.75" x14ac:dyDescent="0.3">
      <c r="A4" s="93"/>
      <c r="B4" s="93"/>
      <c r="L4" s="135"/>
    </row>
    <row r="5" spans="1:28" s="9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36"/>
      <c r="Q5" s="136"/>
      <c r="R5" s="136"/>
      <c r="S5" s="136"/>
      <c r="T5" s="136"/>
      <c r="U5" s="136"/>
      <c r="V5" s="136"/>
      <c r="W5" s="136"/>
      <c r="X5" s="136"/>
      <c r="Y5" s="136"/>
      <c r="Z5" s="136"/>
      <c r="AA5" s="136"/>
      <c r="AB5" s="136"/>
    </row>
    <row r="6" spans="1:28" s="92" customFormat="1" ht="18.75" x14ac:dyDescent="0.3">
      <c r="A6" s="93"/>
      <c r="B6" s="93"/>
      <c r="L6" s="135"/>
    </row>
    <row r="7" spans="1:28" s="92" customFormat="1" ht="18.75" x14ac:dyDescent="0.2">
      <c r="A7" s="291" t="s">
        <v>5</v>
      </c>
      <c r="B7" s="291"/>
      <c r="C7" s="291"/>
      <c r="D7" s="291"/>
      <c r="E7" s="291"/>
      <c r="F7" s="291"/>
      <c r="G7" s="291"/>
      <c r="H7" s="291"/>
      <c r="I7" s="291"/>
      <c r="J7" s="291"/>
      <c r="K7" s="291"/>
      <c r="L7" s="291"/>
      <c r="M7" s="291"/>
      <c r="N7" s="291"/>
      <c r="O7" s="291"/>
      <c r="P7" s="94"/>
      <c r="Q7" s="94"/>
      <c r="R7" s="94"/>
      <c r="S7" s="94"/>
      <c r="T7" s="94"/>
      <c r="U7" s="94"/>
      <c r="V7" s="94"/>
      <c r="W7" s="94"/>
      <c r="X7" s="94"/>
      <c r="Y7" s="94"/>
      <c r="Z7" s="94"/>
    </row>
    <row r="8" spans="1:28" s="92" customFormat="1" ht="18.75" x14ac:dyDescent="0.2">
      <c r="A8" s="291"/>
      <c r="B8" s="291"/>
      <c r="C8" s="291"/>
      <c r="D8" s="291"/>
      <c r="E8" s="291"/>
      <c r="F8" s="291"/>
      <c r="G8" s="291"/>
      <c r="H8" s="291"/>
      <c r="I8" s="291"/>
      <c r="J8" s="291"/>
      <c r="K8" s="291"/>
      <c r="L8" s="291"/>
      <c r="M8" s="291"/>
      <c r="N8" s="291"/>
      <c r="O8" s="291"/>
      <c r="P8" s="94"/>
      <c r="Q8" s="94"/>
      <c r="R8" s="94"/>
      <c r="S8" s="94"/>
      <c r="T8" s="94"/>
      <c r="U8" s="94"/>
      <c r="V8" s="94"/>
      <c r="W8" s="94"/>
      <c r="X8" s="94"/>
      <c r="Y8" s="94"/>
      <c r="Z8" s="94"/>
    </row>
    <row r="9" spans="1:28" s="92" customFormat="1" ht="18.75" x14ac:dyDescent="0.2">
      <c r="A9" s="292" t="s">
        <v>177</v>
      </c>
      <c r="B9" s="292"/>
      <c r="C9" s="292"/>
      <c r="D9" s="292"/>
      <c r="E9" s="292"/>
      <c r="F9" s="292"/>
      <c r="G9" s="292"/>
      <c r="H9" s="292"/>
      <c r="I9" s="292"/>
      <c r="J9" s="292"/>
      <c r="K9" s="292"/>
      <c r="L9" s="292"/>
      <c r="M9" s="292"/>
      <c r="N9" s="292"/>
      <c r="O9" s="292"/>
      <c r="P9" s="94"/>
      <c r="Q9" s="94"/>
      <c r="R9" s="94"/>
      <c r="S9" s="94"/>
      <c r="T9" s="94"/>
      <c r="U9" s="94"/>
      <c r="V9" s="94"/>
      <c r="W9" s="94"/>
      <c r="X9" s="94"/>
      <c r="Y9" s="94"/>
      <c r="Z9" s="94"/>
    </row>
    <row r="10" spans="1:28" s="92" customFormat="1" ht="18.75" x14ac:dyDescent="0.2">
      <c r="A10" s="293" t="s">
        <v>4</v>
      </c>
      <c r="B10" s="293"/>
      <c r="C10" s="293"/>
      <c r="D10" s="293"/>
      <c r="E10" s="293"/>
      <c r="F10" s="293"/>
      <c r="G10" s="293"/>
      <c r="H10" s="293"/>
      <c r="I10" s="293"/>
      <c r="J10" s="293"/>
      <c r="K10" s="293"/>
      <c r="L10" s="293"/>
      <c r="M10" s="293"/>
      <c r="N10" s="293"/>
      <c r="O10" s="293"/>
      <c r="P10" s="94"/>
      <c r="Q10" s="94"/>
      <c r="R10" s="94"/>
      <c r="S10" s="94"/>
      <c r="T10" s="94"/>
      <c r="U10" s="94"/>
      <c r="V10" s="94"/>
      <c r="W10" s="94"/>
      <c r="X10" s="94"/>
      <c r="Y10" s="94"/>
      <c r="Z10" s="94"/>
    </row>
    <row r="11" spans="1:28" s="92" customFormat="1" ht="18.75" x14ac:dyDescent="0.2">
      <c r="A11" s="291"/>
      <c r="B11" s="291"/>
      <c r="C11" s="291"/>
      <c r="D11" s="291"/>
      <c r="E11" s="291"/>
      <c r="F11" s="291"/>
      <c r="G11" s="291"/>
      <c r="H11" s="291"/>
      <c r="I11" s="291"/>
      <c r="J11" s="291"/>
      <c r="K11" s="291"/>
      <c r="L11" s="291"/>
      <c r="M11" s="291"/>
      <c r="N11" s="291"/>
      <c r="O11" s="291"/>
      <c r="P11" s="94"/>
      <c r="Q11" s="94"/>
      <c r="R11" s="94"/>
      <c r="S11" s="94"/>
      <c r="T11" s="94"/>
      <c r="U11" s="94"/>
      <c r="V11" s="94"/>
      <c r="W11" s="94"/>
      <c r="X11" s="94"/>
      <c r="Y11" s="94"/>
      <c r="Z11" s="94"/>
    </row>
    <row r="12" spans="1:28" s="92" customFormat="1" ht="18.75" x14ac:dyDescent="0.2">
      <c r="A12" s="292" t="str">
        <f>'3.4. Паспорт надежность'!A11:Z11</f>
        <v>G_Che2_16</v>
      </c>
      <c r="B12" s="292"/>
      <c r="C12" s="292"/>
      <c r="D12" s="292"/>
      <c r="E12" s="292"/>
      <c r="F12" s="292"/>
      <c r="G12" s="292"/>
      <c r="H12" s="292"/>
      <c r="I12" s="292"/>
      <c r="J12" s="292"/>
      <c r="K12" s="292"/>
      <c r="L12" s="292"/>
      <c r="M12" s="292"/>
      <c r="N12" s="292"/>
      <c r="O12" s="292"/>
      <c r="P12" s="94"/>
      <c r="Q12" s="94"/>
      <c r="R12" s="94"/>
      <c r="S12" s="94"/>
      <c r="T12" s="94"/>
      <c r="U12" s="94"/>
      <c r="V12" s="94"/>
      <c r="W12" s="94"/>
      <c r="X12" s="94"/>
      <c r="Y12" s="94"/>
      <c r="Z12" s="94"/>
    </row>
    <row r="13" spans="1:28" s="92" customFormat="1" ht="18.75" x14ac:dyDescent="0.2">
      <c r="A13" s="293" t="s">
        <v>3</v>
      </c>
      <c r="B13" s="293"/>
      <c r="C13" s="293"/>
      <c r="D13" s="293"/>
      <c r="E13" s="293"/>
      <c r="F13" s="293"/>
      <c r="G13" s="293"/>
      <c r="H13" s="293"/>
      <c r="I13" s="293"/>
      <c r="J13" s="293"/>
      <c r="K13" s="293"/>
      <c r="L13" s="293"/>
      <c r="M13" s="293"/>
      <c r="N13" s="293"/>
      <c r="O13" s="293"/>
      <c r="P13" s="94"/>
      <c r="Q13" s="94"/>
      <c r="R13" s="94"/>
      <c r="S13" s="94"/>
      <c r="T13" s="94"/>
      <c r="U13" s="94"/>
      <c r="V13" s="94"/>
      <c r="W13" s="94"/>
      <c r="X13" s="94"/>
      <c r="Y13" s="94"/>
      <c r="Z13" s="94"/>
    </row>
    <row r="14" spans="1:28" s="96" customFormat="1" ht="18.75" x14ac:dyDescent="0.2">
      <c r="A14" s="295"/>
      <c r="B14" s="295"/>
      <c r="C14" s="295"/>
      <c r="D14" s="295"/>
      <c r="E14" s="295"/>
      <c r="F14" s="295"/>
      <c r="G14" s="295"/>
      <c r="H14" s="295"/>
      <c r="I14" s="295"/>
      <c r="J14" s="295"/>
      <c r="K14" s="295"/>
      <c r="L14" s="295"/>
      <c r="M14" s="295"/>
      <c r="N14" s="295"/>
      <c r="O14" s="295"/>
      <c r="P14" s="95"/>
      <c r="Q14" s="95"/>
      <c r="R14" s="95"/>
      <c r="S14" s="95"/>
      <c r="T14" s="95"/>
      <c r="U14" s="95"/>
      <c r="V14" s="95"/>
      <c r="W14" s="95"/>
      <c r="X14" s="95"/>
      <c r="Y14" s="95"/>
      <c r="Z14" s="95"/>
    </row>
    <row r="15" spans="1:28" s="98" customFormat="1" ht="15.75" x14ac:dyDescent="0.2">
      <c r="A15" s="342" t="str">
        <f>'3.4. Паспорт надежность'!A14:Z14</f>
        <v>Приобретение оборудования, требующего монтажа для обслуживания сетей, прочее оборудование</v>
      </c>
      <c r="B15" s="292"/>
      <c r="C15" s="292"/>
      <c r="D15" s="292"/>
      <c r="E15" s="292"/>
      <c r="F15" s="292"/>
      <c r="G15" s="292"/>
      <c r="H15" s="292"/>
      <c r="I15" s="292"/>
      <c r="J15" s="292"/>
      <c r="K15" s="292"/>
      <c r="L15" s="292"/>
      <c r="M15" s="292"/>
      <c r="N15" s="292"/>
      <c r="O15" s="292"/>
      <c r="P15" s="97"/>
      <c r="Q15" s="97"/>
      <c r="R15" s="97"/>
      <c r="S15" s="97"/>
      <c r="T15" s="97"/>
      <c r="U15" s="97"/>
      <c r="V15" s="97"/>
      <c r="W15" s="97"/>
      <c r="X15" s="97"/>
      <c r="Y15" s="97"/>
      <c r="Z15" s="97"/>
    </row>
    <row r="16" spans="1:28" s="98" customFormat="1" ht="15.75" x14ac:dyDescent="0.2">
      <c r="A16" s="293" t="s">
        <v>2</v>
      </c>
      <c r="B16" s="293"/>
      <c r="C16" s="293"/>
      <c r="D16" s="293"/>
      <c r="E16" s="293"/>
      <c r="F16" s="293"/>
      <c r="G16" s="293"/>
      <c r="H16" s="293"/>
      <c r="I16" s="293"/>
      <c r="J16" s="293"/>
      <c r="K16" s="293"/>
      <c r="L16" s="293"/>
      <c r="M16" s="293"/>
      <c r="N16" s="293"/>
      <c r="O16" s="293"/>
      <c r="P16" s="99"/>
      <c r="Q16" s="99"/>
      <c r="R16" s="99"/>
      <c r="S16" s="99"/>
      <c r="T16" s="99"/>
      <c r="U16" s="99"/>
      <c r="V16" s="99"/>
      <c r="W16" s="99"/>
      <c r="X16" s="99"/>
      <c r="Y16" s="99"/>
      <c r="Z16" s="99"/>
    </row>
    <row r="17" spans="1:26" s="98" customFormat="1" ht="18.75" x14ac:dyDescent="0.2">
      <c r="A17" s="296"/>
      <c r="B17" s="296"/>
      <c r="C17" s="296"/>
      <c r="D17" s="296"/>
      <c r="E17" s="296"/>
      <c r="F17" s="296"/>
      <c r="G17" s="296"/>
      <c r="H17" s="296"/>
      <c r="I17" s="296"/>
      <c r="J17" s="296"/>
      <c r="K17" s="296"/>
      <c r="L17" s="296"/>
      <c r="M17" s="296"/>
      <c r="N17" s="296"/>
      <c r="O17" s="296"/>
      <c r="P17" s="100"/>
      <c r="Q17" s="100"/>
      <c r="R17" s="100"/>
      <c r="S17" s="100"/>
      <c r="T17" s="100"/>
      <c r="U17" s="100"/>
      <c r="V17" s="100"/>
      <c r="W17" s="100"/>
    </row>
    <row r="18" spans="1:26" s="98" customFormat="1" ht="18.75" x14ac:dyDescent="0.2">
      <c r="A18" s="343" t="s">
        <v>264</v>
      </c>
      <c r="B18" s="343"/>
      <c r="C18" s="343"/>
      <c r="D18" s="343"/>
      <c r="E18" s="343"/>
      <c r="F18" s="343"/>
      <c r="G18" s="343"/>
      <c r="H18" s="343"/>
      <c r="I18" s="343"/>
      <c r="J18" s="343"/>
      <c r="K18" s="343"/>
      <c r="L18" s="343"/>
      <c r="M18" s="343"/>
      <c r="N18" s="343"/>
      <c r="O18" s="343"/>
      <c r="P18" s="137"/>
      <c r="Q18" s="137"/>
      <c r="R18" s="137"/>
      <c r="S18" s="137"/>
      <c r="T18" s="137"/>
      <c r="U18" s="137"/>
      <c r="V18" s="137"/>
      <c r="W18" s="137"/>
      <c r="X18" s="137"/>
      <c r="Y18" s="137"/>
      <c r="Z18" s="137"/>
    </row>
    <row r="19" spans="1:26" s="102" customFormat="1" ht="52.5" customHeight="1" x14ac:dyDescent="0.2">
      <c r="A19" s="294" t="s">
        <v>1</v>
      </c>
      <c r="B19" s="294" t="s">
        <v>265</v>
      </c>
      <c r="C19" s="294" t="s">
        <v>266</v>
      </c>
      <c r="D19" s="294" t="s">
        <v>267</v>
      </c>
      <c r="E19" s="344" t="s">
        <v>268</v>
      </c>
      <c r="F19" s="345"/>
      <c r="G19" s="345"/>
      <c r="H19" s="345"/>
      <c r="I19" s="346"/>
      <c r="J19" s="294" t="s">
        <v>269</v>
      </c>
      <c r="K19" s="294"/>
      <c r="L19" s="294"/>
      <c r="M19" s="294"/>
      <c r="N19" s="294"/>
      <c r="O19" s="294"/>
      <c r="P19" s="103"/>
      <c r="Q19" s="103"/>
      <c r="R19" s="103"/>
      <c r="S19" s="103"/>
      <c r="T19" s="103"/>
      <c r="U19" s="103"/>
      <c r="V19" s="103"/>
      <c r="W19" s="103"/>
    </row>
    <row r="20" spans="1:26" s="102" customFormat="1" ht="147.75" customHeight="1" x14ac:dyDescent="0.2">
      <c r="A20" s="294"/>
      <c r="B20" s="294"/>
      <c r="C20" s="294"/>
      <c r="D20" s="294"/>
      <c r="E20" s="104" t="s">
        <v>270</v>
      </c>
      <c r="F20" s="104" t="s">
        <v>271</v>
      </c>
      <c r="G20" s="104" t="s">
        <v>272</v>
      </c>
      <c r="H20" s="104" t="s">
        <v>273</v>
      </c>
      <c r="I20" s="104" t="s">
        <v>274</v>
      </c>
      <c r="J20" s="104" t="s">
        <v>275</v>
      </c>
      <c r="K20" s="104" t="s">
        <v>276</v>
      </c>
      <c r="L20" s="138" t="s">
        <v>277</v>
      </c>
      <c r="M20" s="139" t="s">
        <v>278</v>
      </c>
      <c r="N20" s="139" t="s">
        <v>279</v>
      </c>
      <c r="O20" s="139" t="s">
        <v>280</v>
      </c>
      <c r="P20" s="106"/>
      <c r="Q20" s="106"/>
      <c r="R20" s="106"/>
      <c r="S20" s="106"/>
      <c r="T20" s="106"/>
      <c r="U20" s="106"/>
      <c r="V20" s="106"/>
      <c r="W20" s="106"/>
      <c r="X20" s="107"/>
      <c r="Y20" s="107"/>
      <c r="Z20" s="107"/>
    </row>
    <row r="21" spans="1:26" s="10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06"/>
      <c r="Q21" s="106"/>
      <c r="R21" s="106"/>
      <c r="S21" s="106"/>
      <c r="T21" s="106"/>
      <c r="U21" s="106"/>
      <c r="V21" s="106"/>
      <c r="W21" s="106"/>
      <c r="X21" s="107"/>
      <c r="Y21" s="107"/>
      <c r="Z21" s="107"/>
    </row>
    <row r="22" spans="1:26" s="102" customFormat="1" ht="18.75" x14ac:dyDescent="0.2">
      <c r="A22" s="142" t="s">
        <v>230</v>
      </c>
      <c r="B22" s="142" t="s">
        <v>230</v>
      </c>
      <c r="C22" s="142" t="s">
        <v>230</v>
      </c>
      <c r="D22" s="142" t="s">
        <v>230</v>
      </c>
      <c r="E22" s="142" t="s">
        <v>230</v>
      </c>
      <c r="F22" s="142" t="s">
        <v>230</v>
      </c>
      <c r="G22" s="142" t="s">
        <v>230</v>
      </c>
      <c r="H22" s="142" t="s">
        <v>230</v>
      </c>
      <c r="I22" s="142" t="s">
        <v>230</v>
      </c>
      <c r="J22" s="142" t="s">
        <v>230</v>
      </c>
      <c r="K22" s="142" t="s">
        <v>230</v>
      </c>
      <c r="L22" s="142" t="s">
        <v>230</v>
      </c>
      <c r="M22" s="142" t="s">
        <v>230</v>
      </c>
      <c r="N22" s="142" t="s">
        <v>230</v>
      </c>
      <c r="O22" s="142" t="s">
        <v>230</v>
      </c>
      <c r="P22" s="106"/>
      <c r="Q22" s="106"/>
      <c r="R22" s="106"/>
      <c r="S22" s="106"/>
      <c r="T22" s="106"/>
      <c r="U22" s="106"/>
      <c r="V22" s="107"/>
      <c r="W22" s="107"/>
      <c r="X22" s="107"/>
      <c r="Y22" s="107"/>
      <c r="Z22" s="107"/>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5" sqref="A5:E5"/>
    </sheetView>
  </sheetViews>
  <sheetFormatPr defaultRowHeight="15" x14ac:dyDescent="0.25"/>
  <cols>
    <col min="1" max="1" width="9.140625" style="66"/>
    <col min="2" max="2" width="29.42578125" style="66" customWidth="1"/>
    <col min="3" max="3" width="25.140625" style="66" customWidth="1"/>
    <col min="4" max="4" width="20.7109375" style="66" customWidth="1"/>
    <col min="5" max="5" width="23.28515625" style="66" customWidth="1"/>
    <col min="6" max="6" width="58.7109375" style="66" customWidth="1"/>
  </cols>
  <sheetData>
    <row r="1" spans="1:6" ht="18.75" x14ac:dyDescent="0.25">
      <c r="A1" s="73"/>
      <c r="B1" s="14"/>
      <c r="C1" s="14"/>
      <c r="D1" s="14"/>
      <c r="E1" s="14"/>
      <c r="F1" s="74" t="s">
        <v>22</v>
      </c>
    </row>
    <row r="2" spans="1:6" ht="18.75" x14ac:dyDescent="0.3">
      <c r="A2" s="73"/>
      <c r="B2" s="14"/>
      <c r="C2" s="14"/>
      <c r="D2" s="14"/>
      <c r="E2" s="14"/>
      <c r="F2" s="75" t="s">
        <v>6</v>
      </c>
    </row>
    <row r="3" spans="1:6" ht="18.75" x14ac:dyDescent="0.3">
      <c r="A3" s="71"/>
      <c r="B3" s="14"/>
      <c r="C3" s="14"/>
      <c r="D3" s="14"/>
      <c r="E3" s="14"/>
      <c r="F3" s="75" t="s">
        <v>21</v>
      </c>
    </row>
    <row r="4" spans="1:6" ht="15.75" x14ac:dyDescent="0.25">
      <c r="A4" s="71"/>
      <c r="B4" s="14"/>
      <c r="C4" s="14"/>
      <c r="D4" s="14"/>
      <c r="E4" s="14"/>
      <c r="F4" s="14"/>
    </row>
    <row r="5" spans="1:6" ht="18.75" x14ac:dyDescent="0.25">
      <c r="A5" s="347" t="str">
        <f>'1. паспорт местоположение'!A5:C5</f>
        <v>Год раскрытия информации: 2024 год</v>
      </c>
      <c r="B5" s="347"/>
      <c r="C5" s="347"/>
      <c r="D5" s="347"/>
      <c r="E5" s="347"/>
      <c r="F5" s="76"/>
    </row>
    <row r="6" spans="1:6" ht="18" x14ac:dyDescent="0.25">
      <c r="A6" s="77"/>
      <c r="B6" s="78"/>
      <c r="C6" s="78"/>
      <c r="D6" s="77"/>
      <c r="E6" s="78"/>
      <c r="F6" s="78"/>
    </row>
    <row r="7" spans="1:6" ht="18.75" x14ac:dyDescent="0.25">
      <c r="A7" s="11"/>
      <c r="B7" s="11"/>
      <c r="C7" s="11"/>
      <c r="D7" s="11" t="s">
        <v>5</v>
      </c>
      <c r="E7" s="11"/>
      <c r="F7" s="11"/>
    </row>
    <row r="8" spans="1:6" ht="18.75" x14ac:dyDescent="0.25">
      <c r="A8" s="352"/>
      <c r="B8" s="352"/>
      <c r="C8" s="352"/>
      <c r="D8" s="352"/>
      <c r="E8" s="352"/>
      <c r="F8" s="352"/>
    </row>
    <row r="9" spans="1:6" ht="18.75" x14ac:dyDescent="0.25">
      <c r="A9" s="284" t="s">
        <v>177</v>
      </c>
      <c r="B9" s="284"/>
      <c r="C9" s="284"/>
      <c r="D9" s="284"/>
      <c r="E9" s="284"/>
      <c r="F9" s="284"/>
    </row>
    <row r="10" spans="1:6" ht="18.75" x14ac:dyDescent="0.25">
      <c r="A10" s="333" t="s">
        <v>4</v>
      </c>
      <c r="B10" s="333"/>
      <c r="C10" s="333"/>
      <c r="D10" s="333"/>
      <c r="E10" s="333"/>
      <c r="F10" s="333"/>
    </row>
    <row r="11" spans="1:6" ht="18.75" x14ac:dyDescent="0.25">
      <c r="A11" s="352"/>
      <c r="B11" s="352"/>
      <c r="C11" s="352"/>
      <c r="D11" s="352"/>
      <c r="E11" s="352"/>
      <c r="F11" s="352"/>
    </row>
    <row r="12" spans="1:6" ht="18.75" x14ac:dyDescent="0.25">
      <c r="A12" s="284" t="str">
        <f>'4. паспортбюджет'!A12:O12</f>
        <v>G_Che2_16</v>
      </c>
      <c r="B12" s="284"/>
      <c r="C12" s="284"/>
      <c r="D12" s="284"/>
      <c r="E12" s="284"/>
      <c r="F12" s="284"/>
    </row>
    <row r="13" spans="1:6" ht="18.75" x14ac:dyDescent="0.25">
      <c r="A13" s="333" t="s">
        <v>3</v>
      </c>
      <c r="B13" s="333"/>
      <c r="C13" s="333"/>
      <c r="D13" s="333"/>
      <c r="E13" s="333"/>
      <c r="F13" s="333"/>
    </row>
    <row r="14" spans="1:6" ht="18.75" x14ac:dyDescent="0.25">
      <c r="A14" s="356"/>
      <c r="B14" s="356"/>
      <c r="C14" s="356"/>
      <c r="D14" s="356"/>
      <c r="E14" s="356"/>
      <c r="F14" s="356"/>
    </row>
    <row r="15" spans="1:6" ht="18.75" x14ac:dyDescent="0.25">
      <c r="A15" s="284" t="str">
        <f>'4. паспортбюджет'!A15:O15</f>
        <v>Приобретение оборудования, требующего монтажа для обслуживания сетей, прочее оборудование</v>
      </c>
      <c r="B15" s="284"/>
      <c r="C15" s="284"/>
      <c r="D15" s="284"/>
      <c r="E15" s="284"/>
      <c r="F15" s="284"/>
    </row>
    <row r="16" spans="1:6" ht="18.75" x14ac:dyDescent="0.25">
      <c r="A16" s="333" t="s">
        <v>2</v>
      </c>
      <c r="B16" s="333"/>
      <c r="C16" s="333"/>
      <c r="D16" s="333"/>
      <c r="E16" s="333"/>
      <c r="F16" s="333"/>
    </row>
    <row r="17" spans="1:6" ht="18.75" x14ac:dyDescent="0.25">
      <c r="A17" s="72"/>
      <c r="B17" s="72"/>
      <c r="C17" s="72"/>
      <c r="D17" s="72"/>
      <c r="E17" s="72"/>
      <c r="F17" s="72"/>
    </row>
    <row r="18" spans="1:6" ht="18.75" x14ac:dyDescent="0.25">
      <c r="A18" s="348" t="s">
        <v>166</v>
      </c>
      <c r="B18" s="348"/>
      <c r="C18" s="348"/>
      <c r="D18" s="348"/>
      <c r="E18" s="348"/>
      <c r="F18" s="348"/>
    </row>
    <row r="19" spans="1:6" x14ac:dyDescent="0.25">
      <c r="A19" s="79"/>
      <c r="B19" s="79"/>
      <c r="C19" s="79"/>
      <c r="D19" s="79"/>
      <c r="E19" s="79"/>
      <c r="F19" s="79"/>
    </row>
    <row r="20" spans="1:6" ht="15.75" thickBot="1" x14ac:dyDescent="0.3">
      <c r="A20" s="79"/>
      <c r="B20" s="79"/>
      <c r="C20" s="79"/>
      <c r="D20" s="79"/>
      <c r="E20" s="79"/>
      <c r="F20" s="79"/>
    </row>
    <row r="21" spans="1:6" ht="15.75" x14ac:dyDescent="0.25">
      <c r="A21" s="80"/>
      <c r="B21" s="349" t="s">
        <v>182</v>
      </c>
      <c r="C21" s="350"/>
      <c r="D21" s="350"/>
      <c r="E21" s="351"/>
      <c r="F21" s="80"/>
    </row>
    <row r="22" spans="1:6" ht="15.75" x14ac:dyDescent="0.25">
      <c r="A22" s="80"/>
      <c r="B22" s="353" t="s">
        <v>183</v>
      </c>
      <c r="C22" s="354"/>
      <c r="D22" s="354" t="s">
        <v>184</v>
      </c>
      <c r="E22" s="355"/>
      <c r="F22" s="80"/>
    </row>
    <row r="23" spans="1:6" ht="63" x14ac:dyDescent="0.25">
      <c r="A23" s="80"/>
      <c r="B23" s="81" t="s">
        <v>185</v>
      </c>
      <c r="C23" s="82" t="s">
        <v>186</v>
      </c>
      <c r="D23" s="82" t="s">
        <v>187</v>
      </c>
      <c r="E23" s="83" t="s">
        <v>188</v>
      </c>
      <c r="F23" s="80"/>
    </row>
    <row r="24" spans="1:6" ht="15.75" x14ac:dyDescent="0.25">
      <c r="A24" s="80"/>
      <c r="B24" s="85" t="s">
        <v>230</v>
      </c>
      <c r="C24" s="85" t="s">
        <v>230</v>
      </c>
      <c r="D24" s="85" t="s">
        <v>230</v>
      </c>
      <c r="E24" s="85" t="s">
        <v>230</v>
      </c>
      <c r="F24" s="80"/>
    </row>
    <row r="25" spans="1:6" x14ac:dyDescent="0.25">
      <c r="A25" s="79"/>
      <c r="B25" s="79"/>
      <c r="C25" s="79"/>
      <c r="D25" s="79"/>
      <c r="E25" s="79"/>
      <c r="F25" s="79"/>
    </row>
    <row r="26" spans="1:6" x14ac:dyDescent="0.25">
      <c r="A26" s="79"/>
      <c r="B26" s="79"/>
      <c r="C26" s="79"/>
      <c r="D26" s="79"/>
      <c r="E26" s="79"/>
      <c r="F26" s="79"/>
    </row>
    <row r="27" spans="1:6" x14ac:dyDescent="0.25">
      <c r="A27" s="79"/>
      <c r="B27" s="79"/>
      <c r="C27" s="79"/>
      <c r="D27" s="79"/>
      <c r="E27" s="79"/>
      <c r="F27" s="79"/>
    </row>
    <row r="28" spans="1:6" x14ac:dyDescent="0.25">
      <c r="A28" s="79"/>
      <c r="B28" s="79"/>
      <c r="C28" s="79"/>
      <c r="D28" s="79"/>
      <c r="E28" s="79"/>
      <c r="F28" s="79"/>
    </row>
    <row r="29" spans="1:6" x14ac:dyDescent="0.25">
      <c r="A29" s="79"/>
      <c r="B29" s="79"/>
      <c r="C29" s="79"/>
      <c r="D29" s="79"/>
      <c r="E29" s="79"/>
      <c r="F29" s="79"/>
    </row>
    <row r="30" spans="1:6" x14ac:dyDescent="0.25">
      <c r="A30" s="79"/>
      <c r="B30" s="79"/>
      <c r="C30" s="79"/>
      <c r="D30" s="79"/>
      <c r="E30" s="79"/>
      <c r="F30" s="79"/>
    </row>
    <row r="31" spans="1:6" x14ac:dyDescent="0.25">
      <c r="A31" s="79"/>
      <c r="B31" s="79"/>
      <c r="C31" s="79"/>
      <c r="D31" s="79"/>
      <c r="E31" s="79"/>
      <c r="F31" s="79"/>
    </row>
    <row r="32" spans="1:6" x14ac:dyDescent="0.25">
      <c r="A32" s="79"/>
      <c r="B32" s="79"/>
      <c r="C32" s="79"/>
      <c r="D32" s="79"/>
      <c r="E32" s="79"/>
      <c r="F32" s="79"/>
    </row>
    <row r="33" spans="1:6" x14ac:dyDescent="0.25">
      <c r="A33" s="79"/>
      <c r="B33" s="79"/>
      <c r="C33" s="79"/>
      <c r="D33" s="79"/>
      <c r="E33" s="79"/>
      <c r="F33" s="79"/>
    </row>
    <row r="34" spans="1:6" x14ac:dyDescent="0.25">
      <c r="A34" s="79"/>
      <c r="B34" s="79"/>
      <c r="C34" s="79"/>
      <c r="D34" s="79"/>
      <c r="E34" s="79"/>
      <c r="F34" s="79"/>
    </row>
    <row r="35" spans="1:6" x14ac:dyDescent="0.25">
      <c r="A35" s="79"/>
      <c r="B35" s="79"/>
      <c r="C35" s="79"/>
      <c r="D35" s="79"/>
      <c r="E35" s="79"/>
      <c r="F35" s="79"/>
    </row>
    <row r="36" spans="1:6" x14ac:dyDescent="0.25">
      <c r="A36" s="79"/>
      <c r="B36" s="79"/>
      <c r="C36" s="79"/>
      <c r="D36" s="79"/>
      <c r="E36" s="79"/>
      <c r="F36" s="79"/>
    </row>
    <row r="37" spans="1:6" x14ac:dyDescent="0.25">
      <c r="A37" s="79"/>
      <c r="B37" s="79"/>
      <c r="C37" s="79"/>
      <c r="D37" s="79"/>
      <c r="E37" s="79"/>
      <c r="F37" s="79"/>
    </row>
    <row r="38" spans="1:6" x14ac:dyDescent="0.25">
      <c r="A38" s="79"/>
      <c r="B38" s="79"/>
      <c r="C38" s="79"/>
      <c r="D38" s="79"/>
      <c r="E38" s="79"/>
      <c r="F38" s="79"/>
    </row>
    <row r="39" spans="1:6" x14ac:dyDescent="0.25">
      <c r="A39" s="79"/>
      <c r="B39" s="79"/>
      <c r="C39" s="79"/>
      <c r="D39" s="79"/>
      <c r="E39" s="79"/>
      <c r="F39" s="79"/>
    </row>
    <row r="40" spans="1:6" x14ac:dyDescent="0.25">
      <c r="A40" s="79"/>
      <c r="B40" s="79"/>
      <c r="C40" s="79"/>
      <c r="D40" s="79"/>
      <c r="E40" s="79"/>
      <c r="F40" s="79"/>
    </row>
    <row r="41" spans="1:6" x14ac:dyDescent="0.25">
      <c r="A41" s="79"/>
      <c r="B41" s="79"/>
      <c r="C41" s="79"/>
      <c r="D41" s="79"/>
      <c r="E41" s="79"/>
      <c r="F41" s="79"/>
    </row>
    <row r="42" spans="1:6" x14ac:dyDescent="0.25">
      <c r="A42" s="79"/>
      <c r="B42" s="79"/>
      <c r="C42" s="79"/>
      <c r="D42" s="79"/>
      <c r="E42" s="79"/>
      <c r="F42" s="79"/>
    </row>
    <row r="43" spans="1:6" x14ac:dyDescent="0.25">
      <c r="A43" s="79"/>
      <c r="B43" s="79"/>
      <c r="C43" s="79"/>
      <c r="D43" s="79"/>
      <c r="E43" s="79"/>
      <c r="F43" s="79"/>
    </row>
    <row r="44" spans="1:6" x14ac:dyDescent="0.25">
      <c r="A44" s="79"/>
      <c r="B44" s="79"/>
      <c r="C44" s="79"/>
      <c r="D44" s="79"/>
      <c r="E44" s="79"/>
      <c r="F44" s="79"/>
    </row>
    <row r="45" spans="1:6" x14ac:dyDescent="0.25">
      <c r="A45" s="79"/>
      <c r="B45" s="79"/>
      <c r="C45" s="79"/>
      <c r="D45" s="79"/>
      <c r="E45" s="79"/>
      <c r="F45" s="79"/>
    </row>
    <row r="46" spans="1:6" x14ac:dyDescent="0.25">
      <c r="A46" s="79"/>
      <c r="B46" s="79"/>
      <c r="C46" s="79"/>
      <c r="D46" s="79"/>
      <c r="E46" s="79"/>
      <c r="F46" s="79"/>
    </row>
    <row r="47" spans="1:6" x14ac:dyDescent="0.25">
      <c r="A47" s="79"/>
      <c r="B47" s="79"/>
      <c r="C47" s="79"/>
      <c r="D47" s="79"/>
      <c r="E47" s="79"/>
      <c r="F47" s="79"/>
    </row>
    <row r="48" spans="1:6" x14ac:dyDescent="0.25">
      <c r="A48" s="79"/>
      <c r="B48" s="79"/>
      <c r="C48" s="79"/>
      <c r="D48" s="79"/>
      <c r="E48" s="79"/>
      <c r="F48" s="79"/>
    </row>
    <row r="49" spans="1:6" x14ac:dyDescent="0.25">
      <c r="A49" s="79"/>
      <c r="B49" s="79"/>
      <c r="C49" s="79"/>
      <c r="D49" s="79"/>
      <c r="E49" s="79"/>
      <c r="F49" s="79"/>
    </row>
    <row r="50" spans="1:6" x14ac:dyDescent="0.25">
      <c r="A50" s="79"/>
      <c r="B50" s="79"/>
      <c r="C50" s="79"/>
      <c r="D50" s="79"/>
      <c r="E50" s="79"/>
      <c r="F50" s="79"/>
    </row>
    <row r="51" spans="1:6" x14ac:dyDescent="0.25">
      <c r="A51" s="79"/>
      <c r="B51" s="79"/>
      <c r="C51" s="79"/>
      <c r="D51" s="79"/>
      <c r="E51" s="79"/>
      <c r="F51" s="79"/>
    </row>
    <row r="52" spans="1:6" x14ac:dyDescent="0.25">
      <c r="A52" s="79"/>
      <c r="B52" s="79"/>
      <c r="C52" s="79"/>
      <c r="D52" s="79"/>
      <c r="E52" s="79"/>
      <c r="F52" s="79"/>
    </row>
    <row r="53" spans="1:6" x14ac:dyDescent="0.25">
      <c r="A53" s="79"/>
      <c r="B53" s="79"/>
      <c r="C53" s="79"/>
      <c r="D53" s="79"/>
      <c r="E53" s="79"/>
      <c r="F53" s="79"/>
    </row>
    <row r="54" spans="1:6" x14ac:dyDescent="0.25">
      <c r="A54" s="79"/>
      <c r="B54" s="79"/>
      <c r="C54" s="79"/>
      <c r="D54" s="79"/>
      <c r="E54" s="79"/>
      <c r="F54" s="79"/>
    </row>
    <row r="55" spans="1:6" x14ac:dyDescent="0.25">
      <c r="A55" s="79"/>
      <c r="B55" s="79"/>
      <c r="C55" s="79"/>
      <c r="D55" s="79"/>
      <c r="E55" s="79"/>
      <c r="F55" s="79"/>
    </row>
    <row r="56" spans="1:6" x14ac:dyDescent="0.25">
      <c r="A56" s="79"/>
      <c r="B56" s="79"/>
      <c r="C56" s="79"/>
      <c r="D56" s="79"/>
      <c r="E56" s="79"/>
      <c r="F56" s="79"/>
    </row>
    <row r="57" spans="1:6" x14ac:dyDescent="0.25">
      <c r="A57" s="79"/>
      <c r="B57" s="79"/>
      <c r="C57" s="79"/>
      <c r="D57" s="79"/>
      <c r="E57" s="79"/>
      <c r="F57" s="79"/>
    </row>
    <row r="58" spans="1:6" x14ac:dyDescent="0.25">
      <c r="A58" s="79"/>
      <c r="B58" s="79"/>
      <c r="C58" s="79"/>
      <c r="D58" s="79"/>
      <c r="E58" s="79"/>
      <c r="F58" s="79"/>
    </row>
    <row r="59" spans="1:6" x14ac:dyDescent="0.25">
      <c r="A59" s="79"/>
      <c r="B59" s="79"/>
      <c r="C59" s="79"/>
      <c r="D59" s="79"/>
      <c r="E59" s="79"/>
      <c r="F59" s="79"/>
    </row>
    <row r="60" spans="1:6" x14ac:dyDescent="0.25">
      <c r="A60" s="79"/>
      <c r="B60" s="79"/>
      <c r="C60" s="79"/>
      <c r="D60" s="79"/>
      <c r="E60" s="79"/>
      <c r="F60" s="79"/>
    </row>
    <row r="61" spans="1:6" x14ac:dyDescent="0.25">
      <c r="A61" s="79"/>
      <c r="B61" s="79"/>
      <c r="C61" s="79"/>
      <c r="D61" s="79"/>
      <c r="E61" s="79"/>
      <c r="F61" s="79"/>
    </row>
    <row r="62" spans="1:6" x14ac:dyDescent="0.25">
      <c r="A62" s="79"/>
      <c r="B62" s="79"/>
      <c r="C62" s="79"/>
      <c r="D62" s="79"/>
      <c r="E62" s="79"/>
      <c r="F62" s="79"/>
    </row>
    <row r="63" spans="1:6" x14ac:dyDescent="0.25">
      <c r="A63" s="79"/>
      <c r="B63" s="79"/>
      <c r="C63" s="79"/>
      <c r="D63" s="79"/>
      <c r="E63" s="79"/>
      <c r="F63" s="79"/>
    </row>
    <row r="64" spans="1:6" x14ac:dyDescent="0.25">
      <c r="A64" s="79"/>
      <c r="B64" s="79"/>
      <c r="C64" s="79"/>
      <c r="D64" s="79"/>
      <c r="E64" s="79"/>
      <c r="F64" s="79"/>
    </row>
    <row r="65" spans="1:6" x14ac:dyDescent="0.25">
      <c r="A65" s="79"/>
      <c r="B65" s="79"/>
      <c r="C65" s="79"/>
      <c r="D65" s="79"/>
      <c r="E65" s="79"/>
      <c r="F65" s="79"/>
    </row>
    <row r="66" spans="1:6" x14ac:dyDescent="0.25">
      <c r="A66" s="79"/>
      <c r="B66" s="79"/>
      <c r="C66" s="79"/>
      <c r="D66" s="79"/>
      <c r="E66" s="79"/>
      <c r="F66" s="79"/>
    </row>
    <row r="67" spans="1:6" x14ac:dyDescent="0.25">
      <c r="A67" s="79"/>
      <c r="B67" s="79"/>
      <c r="C67" s="79"/>
      <c r="D67" s="79"/>
      <c r="E67" s="79"/>
      <c r="F67" s="79"/>
    </row>
    <row r="68" spans="1:6" x14ac:dyDescent="0.25">
      <c r="A68" s="79"/>
      <c r="B68" s="79"/>
      <c r="C68" s="79"/>
      <c r="D68" s="79"/>
      <c r="E68" s="79"/>
      <c r="F68" s="79"/>
    </row>
    <row r="69" spans="1:6" x14ac:dyDescent="0.25">
      <c r="A69" s="79"/>
      <c r="B69" s="79"/>
      <c r="C69" s="79"/>
      <c r="D69" s="79"/>
      <c r="E69" s="79"/>
      <c r="F69" s="79"/>
    </row>
    <row r="70" spans="1:6" x14ac:dyDescent="0.25">
      <c r="A70" s="79"/>
      <c r="B70" s="79"/>
      <c r="C70" s="79"/>
      <c r="D70" s="79"/>
      <c r="E70" s="79"/>
      <c r="F70" s="79"/>
    </row>
    <row r="71" spans="1:6" x14ac:dyDescent="0.25">
      <c r="A71" s="79"/>
      <c r="B71" s="79"/>
      <c r="C71" s="79"/>
      <c r="D71" s="79"/>
      <c r="E71" s="79"/>
      <c r="F71" s="79"/>
    </row>
    <row r="72" spans="1:6" x14ac:dyDescent="0.25">
      <c r="A72" s="79"/>
      <c r="B72" s="79"/>
      <c r="C72" s="79"/>
      <c r="D72" s="79"/>
      <c r="E72" s="79"/>
      <c r="F72" s="79"/>
    </row>
    <row r="73" spans="1:6" x14ac:dyDescent="0.25">
      <c r="A73" s="79"/>
      <c r="B73" s="79"/>
      <c r="C73" s="79"/>
      <c r="D73" s="79"/>
      <c r="E73" s="79"/>
      <c r="F73" s="79"/>
    </row>
    <row r="74" spans="1:6" x14ac:dyDescent="0.25">
      <c r="A74" s="79"/>
      <c r="B74" s="79"/>
      <c r="C74" s="79"/>
      <c r="D74" s="79"/>
      <c r="E74" s="79"/>
      <c r="F74" s="79"/>
    </row>
    <row r="75" spans="1:6" x14ac:dyDescent="0.25">
      <c r="A75" s="79"/>
      <c r="B75" s="79"/>
      <c r="C75" s="79"/>
      <c r="D75" s="79"/>
      <c r="E75" s="79"/>
      <c r="F75" s="79"/>
    </row>
    <row r="76" spans="1:6" x14ac:dyDescent="0.25">
      <c r="A76" s="79"/>
      <c r="B76" s="79"/>
      <c r="C76" s="79"/>
      <c r="D76" s="79"/>
      <c r="E76" s="79"/>
      <c r="F76" s="79"/>
    </row>
    <row r="77" spans="1:6" x14ac:dyDescent="0.25">
      <c r="A77" s="79"/>
      <c r="B77" s="79"/>
      <c r="C77" s="79"/>
      <c r="D77" s="79"/>
      <c r="E77" s="79"/>
      <c r="F77" s="79"/>
    </row>
    <row r="78" spans="1:6" x14ac:dyDescent="0.25">
      <c r="A78" s="79"/>
      <c r="B78" s="79"/>
      <c r="C78" s="79"/>
      <c r="D78" s="79"/>
      <c r="E78" s="79"/>
      <c r="F78" s="79"/>
    </row>
    <row r="79" spans="1:6" x14ac:dyDescent="0.25">
      <c r="A79" s="79"/>
      <c r="B79" s="79"/>
      <c r="C79" s="79"/>
      <c r="D79" s="79"/>
      <c r="E79" s="79"/>
      <c r="F79" s="79"/>
    </row>
    <row r="80" spans="1:6" x14ac:dyDescent="0.25">
      <c r="A80" s="79"/>
      <c r="B80" s="79"/>
      <c r="C80" s="79"/>
      <c r="D80" s="79"/>
      <c r="E80" s="79"/>
      <c r="F80" s="79"/>
    </row>
    <row r="81" spans="1:6" x14ac:dyDescent="0.25">
      <c r="A81" s="79"/>
      <c r="B81" s="79"/>
      <c r="C81" s="79"/>
      <c r="D81" s="79"/>
      <c r="E81" s="79"/>
      <c r="F81" s="79"/>
    </row>
    <row r="82" spans="1:6" x14ac:dyDescent="0.25">
      <c r="A82" s="79"/>
      <c r="B82" s="79"/>
      <c r="C82" s="79"/>
      <c r="D82" s="79"/>
      <c r="E82" s="79"/>
      <c r="F82" s="79"/>
    </row>
    <row r="83" spans="1:6" x14ac:dyDescent="0.25">
      <c r="A83" s="79"/>
      <c r="B83" s="79"/>
      <c r="C83" s="79"/>
      <c r="D83" s="79"/>
      <c r="E83" s="79"/>
      <c r="F83" s="79"/>
    </row>
    <row r="84" spans="1:6" x14ac:dyDescent="0.25">
      <c r="A84" s="79"/>
      <c r="B84" s="79"/>
      <c r="C84" s="79"/>
      <c r="D84" s="79"/>
      <c r="E84" s="79"/>
      <c r="F84" s="79"/>
    </row>
    <row r="85" spans="1:6" x14ac:dyDescent="0.25">
      <c r="A85" s="79"/>
      <c r="B85" s="79"/>
      <c r="C85" s="79"/>
      <c r="D85" s="79"/>
      <c r="E85" s="79"/>
      <c r="F85" s="79"/>
    </row>
    <row r="86" spans="1:6" x14ac:dyDescent="0.25">
      <c r="A86" s="79"/>
      <c r="B86" s="79"/>
      <c r="C86" s="79"/>
      <c r="D86" s="79"/>
      <c r="E86" s="79"/>
      <c r="F86" s="79"/>
    </row>
    <row r="87" spans="1:6" x14ac:dyDescent="0.25">
      <c r="A87" s="79"/>
      <c r="B87" s="79"/>
      <c r="C87" s="79"/>
      <c r="D87" s="79"/>
      <c r="E87" s="79"/>
      <c r="F87" s="79"/>
    </row>
    <row r="88" spans="1:6" x14ac:dyDescent="0.25">
      <c r="A88" s="79"/>
      <c r="B88" s="79"/>
      <c r="C88" s="79"/>
      <c r="D88" s="79"/>
      <c r="E88" s="79"/>
      <c r="F88" s="79"/>
    </row>
    <row r="89" spans="1:6" x14ac:dyDescent="0.25">
      <c r="A89" s="79"/>
      <c r="B89" s="79"/>
      <c r="C89" s="79"/>
      <c r="D89" s="79"/>
      <c r="E89" s="79"/>
      <c r="F89" s="79"/>
    </row>
    <row r="90" spans="1:6" x14ac:dyDescent="0.25">
      <c r="A90" s="79"/>
      <c r="B90" s="79"/>
      <c r="C90" s="79"/>
      <c r="D90" s="79"/>
      <c r="E90" s="79"/>
      <c r="F90" s="79"/>
    </row>
    <row r="91" spans="1:6" x14ac:dyDescent="0.25">
      <c r="A91" s="79"/>
      <c r="B91" s="79"/>
      <c r="C91" s="79"/>
      <c r="D91" s="79"/>
      <c r="E91" s="79"/>
      <c r="F91" s="79"/>
    </row>
    <row r="92" spans="1:6" x14ac:dyDescent="0.25">
      <c r="A92" s="79"/>
      <c r="B92" s="79"/>
      <c r="C92" s="79"/>
      <c r="D92" s="79"/>
      <c r="E92" s="79"/>
      <c r="F92" s="79"/>
    </row>
    <row r="93" spans="1:6" x14ac:dyDescent="0.25">
      <c r="A93" s="79"/>
      <c r="B93" s="79"/>
      <c r="C93" s="79"/>
      <c r="D93" s="79"/>
      <c r="E93" s="79"/>
      <c r="F93" s="79"/>
    </row>
    <row r="94" spans="1:6" x14ac:dyDescent="0.25">
      <c r="A94" s="79"/>
      <c r="B94" s="79"/>
      <c r="C94" s="79"/>
      <c r="D94" s="79"/>
      <c r="E94" s="79"/>
      <c r="F94" s="79"/>
    </row>
    <row r="95" spans="1:6" x14ac:dyDescent="0.25">
      <c r="A95" s="79"/>
      <c r="B95" s="79"/>
      <c r="C95" s="79"/>
      <c r="D95" s="79"/>
      <c r="E95" s="79"/>
      <c r="F95" s="79"/>
    </row>
    <row r="96" spans="1:6" x14ac:dyDescent="0.25">
      <c r="A96" s="79"/>
      <c r="B96" s="79"/>
      <c r="C96" s="79"/>
      <c r="D96" s="79"/>
      <c r="E96" s="79"/>
      <c r="F96" s="79"/>
    </row>
  </sheetData>
  <mergeCells count="17">
    <mergeCell ref="B22:C22"/>
    <mergeCell ref="D22:E22"/>
    <mergeCell ref="A14:C14"/>
    <mergeCell ref="D14:F14"/>
    <mergeCell ref="A15:F15"/>
    <mergeCell ref="A16:F16"/>
    <mergeCell ref="A9:F9"/>
    <mergeCell ref="A10:F10"/>
    <mergeCell ref="A5:E5"/>
    <mergeCell ref="A18:F18"/>
    <mergeCell ref="B21:E21"/>
    <mergeCell ref="A11:C11"/>
    <mergeCell ref="D11:F11"/>
    <mergeCell ref="A12:F12"/>
    <mergeCell ref="A13:F13"/>
    <mergeCell ref="A8:C8"/>
    <mergeCell ref="D8:F8"/>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topLeftCell="A47" zoomScale="70" zoomScaleNormal="70" workbookViewId="0">
      <selection activeCell="H67" sqref="H67"/>
    </sheetView>
  </sheetViews>
  <sheetFormatPr defaultColWidth="9.140625" defaultRowHeight="15.75" x14ac:dyDescent="0.25"/>
  <cols>
    <col min="1" max="1" width="9.140625" style="39"/>
    <col min="2" max="2" width="35.85546875" style="39" customWidth="1"/>
    <col min="3" max="4" width="12.140625" style="39" customWidth="1"/>
    <col min="5" max="10" width="15.7109375" style="39" customWidth="1"/>
    <col min="11" max="16384" width="9.140625" style="39"/>
  </cols>
  <sheetData>
    <row r="1" spans="1:42" ht="18.75" x14ac:dyDescent="0.25">
      <c r="J1" s="74" t="s">
        <v>22</v>
      </c>
    </row>
    <row r="2" spans="1:42" ht="18.75" x14ac:dyDescent="0.3">
      <c r="J2" s="75" t="s">
        <v>6</v>
      </c>
    </row>
    <row r="3" spans="1:42" ht="18.75" x14ac:dyDescent="0.3">
      <c r="J3" s="75" t="s">
        <v>21</v>
      </c>
    </row>
    <row r="4" spans="1:42" ht="18.75" x14ac:dyDescent="0.3">
      <c r="I4" s="75"/>
    </row>
    <row r="5" spans="1:42" x14ac:dyDescent="0.25">
      <c r="A5" s="281" t="str">
        <f>'1. паспорт местоположение'!A5:C5</f>
        <v>Год раскрытия информации: 2024 год</v>
      </c>
      <c r="B5" s="281"/>
      <c r="C5" s="281"/>
      <c r="D5" s="281"/>
      <c r="E5" s="281"/>
      <c r="F5" s="281"/>
      <c r="G5" s="281"/>
      <c r="H5" s="281"/>
      <c r="I5" s="281"/>
      <c r="J5" s="281"/>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I6" s="75"/>
    </row>
    <row r="7" spans="1:42" ht="18.75" x14ac:dyDescent="0.25">
      <c r="A7" s="302" t="s">
        <v>5</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303" t="s">
        <v>177</v>
      </c>
      <c r="B9" s="303"/>
      <c r="C9" s="303"/>
      <c r="D9" s="303"/>
      <c r="E9" s="303"/>
      <c r="F9" s="303"/>
      <c r="G9" s="303"/>
      <c r="H9" s="303"/>
      <c r="I9" s="303"/>
      <c r="J9" s="303"/>
    </row>
    <row r="10" spans="1:42" x14ac:dyDescent="0.25">
      <c r="A10" s="304" t="s">
        <v>4</v>
      </c>
      <c r="B10" s="304"/>
      <c r="C10" s="304"/>
      <c r="D10" s="304"/>
      <c r="E10" s="304"/>
      <c r="F10" s="304"/>
      <c r="G10" s="304"/>
      <c r="H10" s="304"/>
      <c r="I10" s="304"/>
      <c r="J10" s="304"/>
    </row>
    <row r="11" spans="1:42" ht="18.75" x14ac:dyDescent="0.25">
      <c r="A11" s="302"/>
      <c r="B11" s="302"/>
      <c r="C11" s="302"/>
      <c r="D11" s="302"/>
      <c r="E11" s="302"/>
      <c r="F11" s="302"/>
      <c r="G11" s="302"/>
      <c r="H11" s="302"/>
      <c r="I11" s="302"/>
      <c r="J11" s="302"/>
    </row>
    <row r="12" spans="1:42" x14ac:dyDescent="0.25">
      <c r="A12" s="303" t="str">
        <f>'5.анализ эконом.эфф.'!A12:F12</f>
        <v>G_Che2_16</v>
      </c>
      <c r="B12" s="303"/>
      <c r="C12" s="303"/>
      <c r="D12" s="303"/>
      <c r="E12" s="303"/>
      <c r="F12" s="303"/>
      <c r="G12" s="303"/>
      <c r="H12" s="303"/>
      <c r="I12" s="303"/>
      <c r="J12" s="303"/>
    </row>
    <row r="13" spans="1:42" x14ac:dyDescent="0.25">
      <c r="A13" s="304" t="s">
        <v>3</v>
      </c>
      <c r="B13" s="304"/>
      <c r="C13" s="304"/>
      <c r="D13" s="304"/>
      <c r="E13" s="304"/>
      <c r="F13" s="304"/>
      <c r="G13" s="304"/>
      <c r="H13" s="304"/>
      <c r="I13" s="304"/>
      <c r="J13" s="304"/>
    </row>
    <row r="14" spans="1:42" ht="18.75" x14ac:dyDescent="0.25">
      <c r="A14" s="313"/>
      <c r="B14" s="313"/>
      <c r="C14" s="313"/>
      <c r="D14" s="313"/>
      <c r="E14" s="313"/>
      <c r="F14" s="313"/>
      <c r="G14" s="313"/>
      <c r="H14" s="313"/>
      <c r="I14" s="313"/>
      <c r="J14" s="313"/>
    </row>
    <row r="15" spans="1:42" x14ac:dyDescent="0.25">
      <c r="A15" s="303" t="str">
        <f>'5.анализ эконом.эфф.'!A15:F15</f>
        <v>Приобретение оборудования, требующего монтажа для обслуживания сетей, прочее оборудование</v>
      </c>
      <c r="B15" s="303"/>
      <c r="C15" s="303"/>
      <c r="D15" s="303"/>
      <c r="E15" s="303"/>
      <c r="F15" s="303"/>
      <c r="G15" s="303"/>
      <c r="H15" s="303"/>
      <c r="I15" s="303"/>
      <c r="J15" s="303"/>
    </row>
    <row r="16" spans="1:42" x14ac:dyDescent="0.25">
      <c r="A16" s="304" t="s">
        <v>2</v>
      </c>
      <c r="B16" s="304"/>
      <c r="C16" s="304"/>
      <c r="D16" s="304"/>
      <c r="E16" s="304"/>
      <c r="F16" s="304"/>
      <c r="G16" s="304"/>
      <c r="H16" s="304"/>
      <c r="I16" s="304"/>
      <c r="J16" s="304"/>
    </row>
    <row r="17" spans="1:10" x14ac:dyDescent="0.25">
      <c r="J17" s="161"/>
    </row>
    <row r="18" spans="1:10" x14ac:dyDescent="0.25">
      <c r="I18" s="36"/>
    </row>
    <row r="19" spans="1:10" x14ac:dyDescent="0.25">
      <c r="A19" s="357" t="s">
        <v>337</v>
      </c>
      <c r="B19" s="357"/>
      <c r="C19" s="357"/>
      <c r="D19" s="357"/>
      <c r="E19" s="357"/>
      <c r="F19" s="357"/>
      <c r="G19" s="357"/>
      <c r="H19" s="357"/>
      <c r="I19" s="357"/>
      <c r="J19" s="357"/>
    </row>
    <row r="20" spans="1:10" x14ac:dyDescent="0.25">
      <c r="A20" s="41"/>
      <c r="B20" s="41"/>
      <c r="C20" s="40"/>
      <c r="D20" s="40"/>
      <c r="E20" s="40"/>
      <c r="F20" s="40"/>
      <c r="G20" s="40"/>
      <c r="H20" s="40"/>
      <c r="I20" s="40"/>
      <c r="J20" s="40"/>
    </row>
    <row r="21" spans="1:10" x14ac:dyDescent="0.25">
      <c r="A21" s="362" t="s">
        <v>338</v>
      </c>
      <c r="B21" s="362" t="s">
        <v>339</v>
      </c>
      <c r="C21" s="363" t="s">
        <v>340</v>
      </c>
      <c r="D21" s="363"/>
      <c r="E21" s="363"/>
      <c r="F21" s="363"/>
      <c r="G21" s="364" t="s">
        <v>341</v>
      </c>
      <c r="H21" s="365" t="s">
        <v>342</v>
      </c>
      <c r="I21" s="362" t="s">
        <v>343</v>
      </c>
      <c r="J21" s="358" t="s">
        <v>344</v>
      </c>
    </row>
    <row r="22" spans="1:10" ht="49.5" customHeight="1" x14ac:dyDescent="0.25">
      <c r="A22" s="362"/>
      <c r="B22" s="362"/>
      <c r="C22" s="359" t="s">
        <v>0</v>
      </c>
      <c r="D22" s="359"/>
      <c r="E22" s="360" t="s">
        <v>441</v>
      </c>
      <c r="F22" s="361"/>
      <c r="G22" s="364"/>
      <c r="H22" s="366"/>
      <c r="I22" s="362"/>
      <c r="J22" s="358"/>
    </row>
    <row r="23" spans="1:10" ht="31.5" x14ac:dyDescent="0.25">
      <c r="A23" s="362"/>
      <c r="B23" s="362"/>
      <c r="C23" s="162" t="s">
        <v>345</v>
      </c>
      <c r="D23" s="162" t="s">
        <v>346</v>
      </c>
      <c r="E23" s="162" t="s">
        <v>345</v>
      </c>
      <c r="F23" s="162" t="s">
        <v>346</v>
      </c>
      <c r="G23" s="364"/>
      <c r="H23" s="367"/>
      <c r="I23" s="362"/>
      <c r="J23" s="358"/>
    </row>
    <row r="24" spans="1:10" x14ac:dyDescent="0.25">
      <c r="A24" s="44">
        <v>1</v>
      </c>
      <c r="B24" s="44">
        <v>2</v>
      </c>
      <c r="C24" s="162">
        <v>3</v>
      </c>
      <c r="D24" s="162">
        <v>4</v>
      </c>
      <c r="E24" s="162">
        <v>7</v>
      </c>
      <c r="F24" s="162">
        <v>8</v>
      </c>
      <c r="G24" s="162">
        <v>9</v>
      </c>
      <c r="H24" s="162">
        <v>10</v>
      </c>
      <c r="I24" s="162">
        <v>11</v>
      </c>
      <c r="J24" s="162">
        <v>12</v>
      </c>
    </row>
    <row r="25" spans="1:10" ht="31.5" x14ac:dyDescent="0.25">
      <c r="A25" s="162">
        <v>1</v>
      </c>
      <c r="B25" s="163" t="s">
        <v>347</v>
      </c>
      <c r="C25" s="43" t="s">
        <v>230</v>
      </c>
      <c r="D25" s="43" t="s">
        <v>230</v>
      </c>
      <c r="E25" s="43" t="s">
        <v>179</v>
      </c>
      <c r="F25" s="43" t="s">
        <v>179</v>
      </c>
      <c r="G25" s="164" t="s">
        <v>230</v>
      </c>
      <c r="H25" s="164" t="s">
        <v>230</v>
      </c>
      <c r="I25" s="164" t="s">
        <v>230</v>
      </c>
      <c r="J25" s="164" t="s">
        <v>230</v>
      </c>
    </row>
    <row r="26" spans="1:10" ht="21" customHeight="1" x14ac:dyDescent="0.25">
      <c r="A26" s="162" t="s">
        <v>348</v>
      </c>
      <c r="B26" s="165" t="s">
        <v>349</v>
      </c>
      <c r="C26" s="43" t="s">
        <v>230</v>
      </c>
      <c r="D26" s="43" t="s">
        <v>230</v>
      </c>
      <c r="E26" s="43" t="s">
        <v>179</v>
      </c>
      <c r="F26" s="43" t="s">
        <v>179</v>
      </c>
      <c r="G26" s="164" t="s">
        <v>230</v>
      </c>
      <c r="H26" s="164" t="s">
        <v>230</v>
      </c>
      <c r="I26" s="164" t="s">
        <v>230</v>
      </c>
      <c r="J26" s="164" t="s">
        <v>230</v>
      </c>
    </row>
    <row r="27" spans="1:10" s="42" customFormat="1" ht="31.5" customHeight="1" x14ac:dyDescent="0.25">
      <c r="A27" s="162" t="s">
        <v>350</v>
      </c>
      <c r="B27" s="165" t="s">
        <v>351</v>
      </c>
      <c r="C27" s="43" t="s">
        <v>230</v>
      </c>
      <c r="D27" s="43" t="s">
        <v>230</v>
      </c>
      <c r="E27" s="43" t="s">
        <v>179</v>
      </c>
      <c r="F27" s="43" t="s">
        <v>179</v>
      </c>
      <c r="G27" s="164" t="s">
        <v>230</v>
      </c>
      <c r="H27" s="164" t="s">
        <v>230</v>
      </c>
      <c r="I27" s="164" t="s">
        <v>230</v>
      </c>
      <c r="J27" s="164" t="s">
        <v>230</v>
      </c>
    </row>
    <row r="28" spans="1:10" s="42" customFormat="1" ht="64.5" customHeight="1" x14ac:dyDescent="0.25">
      <c r="A28" s="162" t="s">
        <v>352</v>
      </c>
      <c r="B28" s="165" t="s">
        <v>353</v>
      </c>
      <c r="C28" s="43" t="s">
        <v>230</v>
      </c>
      <c r="D28" s="43" t="s">
        <v>230</v>
      </c>
      <c r="E28" s="43" t="s">
        <v>179</v>
      </c>
      <c r="F28" s="43" t="s">
        <v>179</v>
      </c>
      <c r="G28" s="164" t="s">
        <v>230</v>
      </c>
      <c r="H28" s="164" t="s">
        <v>230</v>
      </c>
      <c r="I28" s="164" t="s">
        <v>230</v>
      </c>
      <c r="J28" s="164" t="s">
        <v>230</v>
      </c>
    </row>
    <row r="29" spans="1:10" s="42" customFormat="1" ht="32.25" customHeight="1" x14ac:dyDescent="0.25">
      <c r="A29" s="162" t="s">
        <v>354</v>
      </c>
      <c r="B29" s="165" t="s">
        <v>355</v>
      </c>
      <c r="C29" s="43" t="s">
        <v>230</v>
      </c>
      <c r="D29" s="43" t="s">
        <v>230</v>
      </c>
      <c r="E29" s="43" t="s">
        <v>179</v>
      </c>
      <c r="F29" s="43" t="s">
        <v>179</v>
      </c>
      <c r="G29" s="164" t="s">
        <v>230</v>
      </c>
      <c r="H29" s="164" t="s">
        <v>230</v>
      </c>
      <c r="I29" s="164" t="s">
        <v>230</v>
      </c>
      <c r="J29" s="164" t="s">
        <v>230</v>
      </c>
    </row>
    <row r="30" spans="1:10" s="42" customFormat="1" ht="37.5" customHeight="1" x14ac:dyDescent="0.25">
      <c r="A30" s="162" t="s">
        <v>356</v>
      </c>
      <c r="B30" s="165" t="s">
        <v>357</v>
      </c>
      <c r="C30" s="43" t="s">
        <v>230</v>
      </c>
      <c r="D30" s="43" t="s">
        <v>230</v>
      </c>
      <c r="E30" s="43" t="s">
        <v>179</v>
      </c>
      <c r="F30" s="43" t="s">
        <v>179</v>
      </c>
      <c r="G30" s="164" t="s">
        <v>230</v>
      </c>
      <c r="H30" s="164" t="s">
        <v>230</v>
      </c>
      <c r="I30" s="164" t="s">
        <v>230</v>
      </c>
      <c r="J30" s="164" t="s">
        <v>230</v>
      </c>
    </row>
    <row r="31" spans="1:10" s="42" customFormat="1" ht="47.25" x14ac:dyDescent="0.25">
      <c r="A31" s="162" t="s">
        <v>358</v>
      </c>
      <c r="B31" s="166" t="s">
        <v>359</v>
      </c>
      <c r="C31" s="43" t="s">
        <v>230</v>
      </c>
      <c r="D31" s="43" t="s">
        <v>230</v>
      </c>
      <c r="E31" s="43" t="s">
        <v>179</v>
      </c>
      <c r="F31" s="43" t="s">
        <v>179</v>
      </c>
      <c r="G31" s="164" t="s">
        <v>230</v>
      </c>
      <c r="H31" s="164" t="s">
        <v>230</v>
      </c>
      <c r="I31" s="164" t="s">
        <v>230</v>
      </c>
      <c r="J31" s="164" t="s">
        <v>230</v>
      </c>
    </row>
    <row r="32" spans="1:10" s="42" customFormat="1" ht="31.5" x14ac:dyDescent="0.25">
      <c r="A32" s="162" t="s">
        <v>360</v>
      </c>
      <c r="B32" s="166" t="s">
        <v>361</v>
      </c>
      <c r="C32" s="43" t="s">
        <v>230</v>
      </c>
      <c r="D32" s="43" t="s">
        <v>230</v>
      </c>
      <c r="E32" s="43" t="s">
        <v>179</v>
      </c>
      <c r="F32" s="43" t="s">
        <v>179</v>
      </c>
      <c r="G32" s="164" t="s">
        <v>230</v>
      </c>
      <c r="H32" s="164" t="s">
        <v>230</v>
      </c>
      <c r="I32" s="164" t="s">
        <v>230</v>
      </c>
      <c r="J32" s="164" t="s">
        <v>230</v>
      </c>
    </row>
    <row r="33" spans="1:10" s="42" customFormat="1" ht="48" customHeight="1" x14ac:dyDescent="0.25">
      <c r="A33" s="162" t="s">
        <v>362</v>
      </c>
      <c r="B33" s="166" t="s">
        <v>363</v>
      </c>
      <c r="C33" s="43" t="s">
        <v>230</v>
      </c>
      <c r="D33" s="43" t="s">
        <v>230</v>
      </c>
      <c r="E33" s="43" t="s">
        <v>179</v>
      </c>
      <c r="F33" s="43" t="s">
        <v>179</v>
      </c>
      <c r="G33" s="164" t="s">
        <v>230</v>
      </c>
      <c r="H33" s="164" t="s">
        <v>230</v>
      </c>
      <c r="I33" s="164" t="s">
        <v>230</v>
      </c>
      <c r="J33" s="164" t="s">
        <v>230</v>
      </c>
    </row>
    <row r="34" spans="1:10" s="42" customFormat="1" ht="66.75" customHeight="1" x14ac:dyDescent="0.25">
      <c r="A34" s="162" t="s">
        <v>364</v>
      </c>
      <c r="B34" s="166" t="s">
        <v>365</v>
      </c>
      <c r="C34" s="43" t="s">
        <v>230</v>
      </c>
      <c r="D34" s="43" t="s">
        <v>230</v>
      </c>
      <c r="E34" s="43" t="s">
        <v>179</v>
      </c>
      <c r="F34" s="43" t="s">
        <v>179</v>
      </c>
      <c r="G34" s="164" t="s">
        <v>230</v>
      </c>
      <c r="H34" s="164" t="s">
        <v>230</v>
      </c>
      <c r="I34" s="164" t="s">
        <v>230</v>
      </c>
      <c r="J34" s="164" t="s">
        <v>230</v>
      </c>
    </row>
    <row r="35" spans="1:10" s="42" customFormat="1" ht="31.5" x14ac:dyDescent="0.25">
      <c r="A35" s="162" t="s">
        <v>366</v>
      </c>
      <c r="B35" s="166" t="s">
        <v>367</v>
      </c>
      <c r="C35" s="43" t="s">
        <v>230</v>
      </c>
      <c r="D35" s="43" t="s">
        <v>230</v>
      </c>
      <c r="E35" s="43" t="s">
        <v>179</v>
      </c>
      <c r="F35" s="43" t="s">
        <v>179</v>
      </c>
      <c r="G35" s="164" t="s">
        <v>230</v>
      </c>
      <c r="H35" s="164" t="s">
        <v>230</v>
      </c>
      <c r="I35" s="164" t="s">
        <v>230</v>
      </c>
      <c r="J35" s="164" t="s">
        <v>230</v>
      </c>
    </row>
    <row r="36" spans="1:10" ht="31.5" x14ac:dyDescent="0.25">
      <c r="A36" s="162" t="s">
        <v>368</v>
      </c>
      <c r="B36" s="166" t="s">
        <v>369</v>
      </c>
      <c r="C36" s="43" t="s">
        <v>230</v>
      </c>
      <c r="D36" s="43" t="s">
        <v>230</v>
      </c>
      <c r="E36" s="43" t="s">
        <v>179</v>
      </c>
      <c r="F36" s="43" t="s">
        <v>179</v>
      </c>
      <c r="G36" s="164" t="s">
        <v>230</v>
      </c>
      <c r="H36" s="164" t="s">
        <v>230</v>
      </c>
      <c r="I36" s="164" t="s">
        <v>230</v>
      </c>
      <c r="J36" s="164" t="s">
        <v>230</v>
      </c>
    </row>
    <row r="37" spans="1:10" ht="19.5" customHeight="1" x14ac:dyDescent="0.25">
      <c r="A37" s="162" t="s">
        <v>370</v>
      </c>
      <c r="B37" s="166" t="s">
        <v>371</v>
      </c>
      <c r="C37" s="43" t="s">
        <v>230</v>
      </c>
      <c r="D37" s="43" t="s">
        <v>230</v>
      </c>
      <c r="E37" s="43" t="s">
        <v>230</v>
      </c>
      <c r="F37" s="43" t="s">
        <v>230</v>
      </c>
      <c r="G37" s="164" t="s">
        <v>230</v>
      </c>
      <c r="H37" s="164" t="s">
        <v>230</v>
      </c>
      <c r="I37" s="164" t="s">
        <v>230</v>
      </c>
      <c r="J37" s="164" t="s">
        <v>230</v>
      </c>
    </row>
    <row r="38" spans="1:10" x14ac:dyDescent="0.25">
      <c r="A38" s="162" t="s">
        <v>372</v>
      </c>
      <c r="B38" s="163" t="s">
        <v>373</v>
      </c>
      <c r="C38" s="43"/>
      <c r="D38" s="43"/>
      <c r="E38" s="43"/>
      <c r="F38" s="43"/>
      <c r="G38" s="164"/>
      <c r="H38" s="164"/>
      <c r="I38" s="164"/>
      <c r="J38" s="164"/>
    </row>
    <row r="39" spans="1:10" ht="78.75" x14ac:dyDescent="0.25">
      <c r="A39" s="162">
        <v>2</v>
      </c>
      <c r="B39" s="166" t="s">
        <v>374</v>
      </c>
      <c r="C39" s="43" t="s">
        <v>230</v>
      </c>
      <c r="D39" s="43" t="s">
        <v>230</v>
      </c>
      <c r="E39" s="43" t="s">
        <v>179</v>
      </c>
      <c r="F39" s="43" t="s">
        <v>179</v>
      </c>
      <c r="G39" s="164" t="s">
        <v>230</v>
      </c>
      <c r="H39" s="164" t="s">
        <v>230</v>
      </c>
      <c r="I39" s="164" t="s">
        <v>230</v>
      </c>
      <c r="J39" s="164" t="s">
        <v>230</v>
      </c>
    </row>
    <row r="40" spans="1:10" x14ac:dyDescent="0.25">
      <c r="A40" s="162" t="s">
        <v>375</v>
      </c>
      <c r="B40" s="166" t="s">
        <v>376</v>
      </c>
      <c r="C40" s="43" t="s">
        <v>230</v>
      </c>
      <c r="D40" s="43" t="s">
        <v>230</v>
      </c>
      <c r="E40" s="43" t="s">
        <v>230</v>
      </c>
      <c r="F40" s="43" t="s">
        <v>230</v>
      </c>
      <c r="G40" s="164" t="s">
        <v>230</v>
      </c>
      <c r="H40" s="164" t="s">
        <v>230</v>
      </c>
      <c r="I40" s="164" t="s">
        <v>230</v>
      </c>
      <c r="J40" s="164" t="s">
        <v>230</v>
      </c>
    </row>
    <row r="41" spans="1:10" ht="50.25" customHeight="1" x14ac:dyDescent="0.25">
      <c r="A41" s="162" t="s">
        <v>377</v>
      </c>
      <c r="B41" s="163" t="s">
        <v>378</v>
      </c>
      <c r="C41" s="43" t="s">
        <v>230</v>
      </c>
      <c r="D41" s="43" t="s">
        <v>230</v>
      </c>
      <c r="E41" s="267" t="s">
        <v>179</v>
      </c>
      <c r="F41" s="267" t="s">
        <v>179</v>
      </c>
      <c r="G41" s="268" t="s">
        <v>230</v>
      </c>
      <c r="H41" s="268" t="s">
        <v>230</v>
      </c>
      <c r="I41" s="164" t="s">
        <v>230</v>
      </c>
      <c r="J41" s="164" t="s">
        <v>230</v>
      </c>
    </row>
    <row r="42" spans="1:10" ht="38.25" customHeight="1" x14ac:dyDescent="0.25">
      <c r="A42" s="162">
        <v>3</v>
      </c>
      <c r="B42" s="166" t="s">
        <v>379</v>
      </c>
      <c r="C42" s="43" t="s">
        <v>230</v>
      </c>
      <c r="D42" s="43" t="s">
        <v>230</v>
      </c>
      <c r="E42" s="267" t="s">
        <v>179</v>
      </c>
      <c r="F42" s="267" t="s">
        <v>179</v>
      </c>
      <c r="G42" s="268" t="s">
        <v>230</v>
      </c>
      <c r="H42" s="268" t="s">
        <v>230</v>
      </c>
      <c r="I42" s="164" t="s">
        <v>230</v>
      </c>
      <c r="J42" s="164" t="s">
        <v>230</v>
      </c>
    </row>
    <row r="43" spans="1:10" ht="31.5" x14ac:dyDescent="0.25">
      <c r="A43" s="162" t="s">
        <v>380</v>
      </c>
      <c r="B43" s="166" t="s">
        <v>381</v>
      </c>
      <c r="C43" s="43" t="s">
        <v>230</v>
      </c>
      <c r="D43" s="43" t="s">
        <v>230</v>
      </c>
      <c r="E43" s="267" t="s">
        <v>460</v>
      </c>
      <c r="F43" s="269">
        <v>45460</v>
      </c>
      <c r="G43" s="270">
        <v>1</v>
      </c>
      <c r="H43" s="268" t="s">
        <v>230</v>
      </c>
      <c r="I43" s="164" t="s">
        <v>230</v>
      </c>
      <c r="J43" s="164" t="s">
        <v>230</v>
      </c>
    </row>
    <row r="44" spans="1:10" s="277" customFormat="1" ht="33.75" customHeight="1" x14ac:dyDescent="0.25">
      <c r="A44" s="275" t="s">
        <v>382</v>
      </c>
      <c r="B44" s="276" t="s">
        <v>383</v>
      </c>
      <c r="C44" s="43" t="s">
        <v>230</v>
      </c>
      <c r="D44" s="43" t="s">
        <v>230</v>
      </c>
      <c r="E44" s="269">
        <v>43240</v>
      </c>
      <c r="F44" s="269">
        <v>45493</v>
      </c>
      <c r="G44" s="270">
        <v>1</v>
      </c>
      <c r="H44" s="268" t="s">
        <v>230</v>
      </c>
      <c r="I44" s="164" t="s">
        <v>230</v>
      </c>
      <c r="J44" s="164" t="s">
        <v>230</v>
      </c>
    </row>
    <row r="45" spans="1:10" ht="88.5" customHeight="1" x14ac:dyDescent="0.25">
      <c r="A45" s="162" t="s">
        <v>384</v>
      </c>
      <c r="B45" s="166" t="s">
        <v>385</v>
      </c>
      <c r="C45" s="43" t="s">
        <v>230</v>
      </c>
      <c r="D45" s="43" t="s">
        <v>230</v>
      </c>
      <c r="E45" s="267" t="s">
        <v>179</v>
      </c>
      <c r="F45" s="267" t="s">
        <v>179</v>
      </c>
      <c r="G45" s="268" t="s">
        <v>230</v>
      </c>
      <c r="H45" s="268" t="s">
        <v>230</v>
      </c>
      <c r="I45" s="164" t="s">
        <v>230</v>
      </c>
      <c r="J45" s="164" t="s">
        <v>230</v>
      </c>
    </row>
    <row r="46" spans="1:10" ht="163.5" customHeight="1" x14ac:dyDescent="0.25">
      <c r="A46" s="162" t="s">
        <v>386</v>
      </c>
      <c r="B46" s="166" t="s">
        <v>387</v>
      </c>
      <c r="C46" s="43" t="s">
        <v>230</v>
      </c>
      <c r="D46" s="43" t="s">
        <v>230</v>
      </c>
      <c r="E46" s="267" t="s">
        <v>179</v>
      </c>
      <c r="F46" s="267" t="s">
        <v>179</v>
      </c>
      <c r="G46" s="268" t="s">
        <v>230</v>
      </c>
      <c r="H46" s="268" t="s">
        <v>230</v>
      </c>
      <c r="I46" s="164" t="s">
        <v>230</v>
      </c>
      <c r="J46" s="164" t="s">
        <v>230</v>
      </c>
    </row>
    <row r="47" spans="1:10" ht="24" customHeight="1" x14ac:dyDescent="0.25">
      <c r="A47" s="162" t="s">
        <v>388</v>
      </c>
      <c r="B47" s="166" t="s">
        <v>389</v>
      </c>
      <c r="C47" s="43" t="s">
        <v>230</v>
      </c>
      <c r="D47" s="43" t="s">
        <v>230</v>
      </c>
      <c r="E47" s="267" t="s">
        <v>390</v>
      </c>
      <c r="F47" s="267" t="s">
        <v>390</v>
      </c>
      <c r="G47" s="268" t="s">
        <v>230</v>
      </c>
      <c r="H47" s="268" t="s">
        <v>230</v>
      </c>
      <c r="I47" s="164" t="s">
        <v>230</v>
      </c>
      <c r="J47" s="164" t="s">
        <v>230</v>
      </c>
    </row>
    <row r="48" spans="1:10" ht="31.5" x14ac:dyDescent="0.25">
      <c r="A48" s="162" t="s">
        <v>391</v>
      </c>
      <c r="B48" s="163" t="s">
        <v>392</v>
      </c>
      <c r="C48" s="43"/>
      <c r="D48" s="43"/>
      <c r="E48" s="267"/>
      <c r="F48" s="267"/>
      <c r="G48" s="268"/>
      <c r="H48" s="268"/>
      <c r="I48" s="164"/>
      <c r="J48" s="164"/>
    </row>
    <row r="49" spans="1:10" ht="31.5" x14ac:dyDescent="0.25">
      <c r="A49" s="162">
        <v>4</v>
      </c>
      <c r="B49" s="166" t="s">
        <v>393</v>
      </c>
      <c r="C49" s="43" t="s">
        <v>230</v>
      </c>
      <c r="D49" s="43" t="s">
        <v>230</v>
      </c>
      <c r="E49" s="267" t="s">
        <v>179</v>
      </c>
      <c r="F49" s="267" t="s">
        <v>179</v>
      </c>
      <c r="G49" s="268" t="s">
        <v>230</v>
      </c>
      <c r="H49" s="268" t="s">
        <v>230</v>
      </c>
      <c r="I49" s="164" t="s">
        <v>230</v>
      </c>
      <c r="J49" s="164" t="s">
        <v>230</v>
      </c>
    </row>
    <row r="50" spans="1:10" ht="84.75" customHeight="1" x14ac:dyDescent="0.25">
      <c r="A50" s="162" t="s">
        <v>394</v>
      </c>
      <c r="B50" s="166" t="s">
        <v>395</v>
      </c>
      <c r="C50" s="43" t="s">
        <v>230</v>
      </c>
      <c r="D50" s="43" t="s">
        <v>230</v>
      </c>
      <c r="E50" s="267" t="s">
        <v>179</v>
      </c>
      <c r="F50" s="267" t="s">
        <v>179</v>
      </c>
      <c r="G50" s="268" t="s">
        <v>230</v>
      </c>
      <c r="H50" s="268" t="s">
        <v>230</v>
      </c>
      <c r="I50" s="164" t="s">
        <v>230</v>
      </c>
      <c r="J50" s="164" t="s">
        <v>230</v>
      </c>
    </row>
    <row r="51" spans="1:10" ht="63.75" customHeight="1" x14ac:dyDescent="0.25">
      <c r="A51" s="162" t="s">
        <v>396</v>
      </c>
      <c r="B51" s="166" t="s">
        <v>397</v>
      </c>
      <c r="C51" s="43" t="s">
        <v>230</v>
      </c>
      <c r="D51" s="43" t="s">
        <v>230</v>
      </c>
      <c r="E51" s="267" t="s">
        <v>179</v>
      </c>
      <c r="F51" s="267" t="s">
        <v>179</v>
      </c>
      <c r="G51" s="268" t="s">
        <v>230</v>
      </c>
      <c r="H51" s="268" t="s">
        <v>230</v>
      </c>
      <c r="I51" s="164" t="s">
        <v>230</v>
      </c>
      <c r="J51" s="164" t="s">
        <v>230</v>
      </c>
    </row>
    <row r="52" spans="1:10" ht="69.75" customHeight="1" x14ac:dyDescent="0.25">
      <c r="A52" s="162" t="s">
        <v>398</v>
      </c>
      <c r="B52" s="166" t="s">
        <v>399</v>
      </c>
      <c r="C52" s="43" t="s">
        <v>230</v>
      </c>
      <c r="D52" s="43" t="s">
        <v>230</v>
      </c>
      <c r="E52" s="267" t="s">
        <v>179</v>
      </c>
      <c r="F52" s="267" t="s">
        <v>179</v>
      </c>
      <c r="G52" s="268" t="s">
        <v>230</v>
      </c>
      <c r="H52" s="268" t="s">
        <v>230</v>
      </c>
      <c r="I52" s="164" t="s">
        <v>230</v>
      </c>
      <c r="J52" s="164" t="s">
        <v>230</v>
      </c>
    </row>
    <row r="53" spans="1:10" ht="170.25" customHeight="1" x14ac:dyDescent="0.25">
      <c r="A53" s="162" t="s">
        <v>400</v>
      </c>
      <c r="B53" s="167" t="s">
        <v>401</v>
      </c>
      <c r="C53" s="43" t="s">
        <v>230</v>
      </c>
      <c r="D53" s="43" t="s">
        <v>230</v>
      </c>
      <c r="E53" s="267" t="s">
        <v>593</v>
      </c>
      <c r="F53" s="267" t="s">
        <v>599</v>
      </c>
      <c r="G53" s="271">
        <v>1</v>
      </c>
      <c r="H53" s="164" t="s">
        <v>230</v>
      </c>
      <c r="I53" s="164" t="s">
        <v>230</v>
      </c>
      <c r="J53" s="164" t="s">
        <v>230</v>
      </c>
    </row>
    <row r="54" spans="1:10" ht="34.5" customHeight="1" x14ac:dyDescent="0.25">
      <c r="A54" s="162" t="s">
        <v>402</v>
      </c>
      <c r="B54" s="166" t="s">
        <v>403</v>
      </c>
      <c r="C54" s="43" t="s">
        <v>230</v>
      </c>
      <c r="D54" s="43" t="s">
        <v>230</v>
      </c>
      <c r="E54" s="43" t="s">
        <v>179</v>
      </c>
      <c r="F54" s="43" t="s">
        <v>179</v>
      </c>
      <c r="G54" s="164" t="s">
        <v>230</v>
      </c>
      <c r="H54" s="164" t="s">
        <v>230</v>
      </c>
      <c r="I54" s="164" t="s">
        <v>230</v>
      </c>
      <c r="J54" s="164" t="s">
        <v>230</v>
      </c>
    </row>
  </sheetData>
  <mergeCells count="21">
    <mergeCell ref="A16:J16"/>
    <mergeCell ref="A19:J19"/>
    <mergeCell ref="J21:J23"/>
    <mergeCell ref="C22:D22"/>
    <mergeCell ref="E22:F22"/>
    <mergeCell ref="A21:A23"/>
    <mergeCell ref="B21:B23"/>
    <mergeCell ref="C21:F21"/>
    <mergeCell ref="G21:G23"/>
    <mergeCell ref="H21:H23"/>
    <mergeCell ref="I21:I23"/>
    <mergeCell ref="A11:J11"/>
    <mergeCell ref="A12:J12"/>
    <mergeCell ref="A13:J13"/>
    <mergeCell ref="A14:J14"/>
    <mergeCell ref="A15:J15"/>
    <mergeCell ref="A5:J5"/>
    <mergeCell ref="A7:J7"/>
    <mergeCell ref="A8:J8"/>
    <mergeCell ref="A9:J9"/>
    <mergeCell ref="A10:J10"/>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L90"/>
  <sheetViews>
    <sheetView view="pageBreakPreview" topLeftCell="A19" zoomScale="60" zoomScaleNormal="70" workbookViewId="0">
      <pane xSplit="3" ySplit="6" topLeftCell="D25" activePane="bottomRight" state="frozen"/>
      <selection activeCell="A19" sqref="A19"/>
      <selection pane="topRight" activeCell="D19" sqref="D19"/>
      <selection pane="bottomLeft" activeCell="A25" sqref="A25"/>
      <selection pane="bottomRight" activeCell="D52" sqref="D52"/>
    </sheetView>
  </sheetViews>
  <sheetFormatPr defaultColWidth="9.140625" defaultRowHeight="15.75" x14ac:dyDescent="0.25"/>
  <cols>
    <col min="1" max="1" width="9.140625" style="38"/>
    <col min="2" max="2" width="57.85546875" style="38" customWidth="1"/>
    <col min="3" max="3" width="14.28515625" style="38" customWidth="1"/>
    <col min="4" max="4" width="13.85546875" style="38" customWidth="1"/>
    <col min="5" max="5" width="16.85546875" style="38" customWidth="1"/>
    <col min="6" max="6" width="17.140625" style="38" customWidth="1"/>
    <col min="7" max="7" width="14.28515625" style="39" customWidth="1"/>
    <col min="8" max="8" width="10.140625" style="38" customWidth="1"/>
    <col min="9" max="9" width="9.5703125" style="38" customWidth="1"/>
    <col min="10" max="10" width="10.28515625" style="38" customWidth="1"/>
    <col min="11" max="11" width="16.140625" style="38" customWidth="1"/>
    <col min="12" max="16384" width="9.140625" style="38"/>
  </cols>
  <sheetData>
    <row r="1" spans="1:7" x14ac:dyDescent="0.25">
      <c r="A1" s="39"/>
      <c r="B1" s="39"/>
      <c r="C1" s="39"/>
      <c r="D1" s="39"/>
      <c r="E1" s="39"/>
      <c r="F1" s="39"/>
    </row>
    <row r="2" spans="1:7" x14ac:dyDescent="0.25">
      <c r="A2" s="39"/>
      <c r="B2" s="39"/>
      <c r="C2" s="39"/>
      <c r="D2" s="39"/>
      <c r="E2" s="39"/>
      <c r="F2" s="39"/>
    </row>
    <row r="3" spans="1:7" x14ac:dyDescent="0.25">
      <c r="A3" s="39"/>
      <c r="B3" s="39"/>
      <c r="C3" s="39"/>
      <c r="D3" s="39"/>
      <c r="E3" s="39"/>
      <c r="F3" s="39"/>
    </row>
    <row r="4" spans="1:7" ht="18.75" customHeight="1" x14ac:dyDescent="0.25">
      <c r="A4" s="281" t="str">
        <f>'1. паспорт местоположение'!A5:C5</f>
        <v>Год раскрытия информации: 2024 год</v>
      </c>
      <c r="B4" s="281"/>
      <c r="C4" s="281"/>
      <c r="D4" s="281"/>
      <c r="E4" s="281"/>
      <c r="F4" s="281"/>
      <c r="G4" s="281"/>
    </row>
    <row r="5" spans="1:7" x14ac:dyDescent="0.25">
      <c r="A5" s="39"/>
      <c r="B5" s="39"/>
      <c r="C5" s="39"/>
      <c r="D5" s="39"/>
      <c r="E5" s="39"/>
      <c r="F5" s="39"/>
    </row>
    <row r="6" spans="1:7" ht="18.75" x14ac:dyDescent="0.25">
      <c r="A6" s="285" t="s">
        <v>5</v>
      </c>
      <c r="B6" s="285"/>
      <c r="C6" s="285"/>
      <c r="D6" s="285"/>
      <c r="E6" s="285"/>
      <c r="F6" s="285"/>
      <c r="G6" s="285"/>
    </row>
    <row r="7" spans="1:7" ht="18.75" x14ac:dyDescent="0.25">
      <c r="A7" s="11"/>
      <c r="B7" s="11"/>
      <c r="C7" s="11"/>
      <c r="D7" s="11"/>
      <c r="E7" s="11"/>
      <c r="F7" s="11"/>
      <c r="G7" s="11"/>
    </row>
    <row r="8" spans="1:7" x14ac:dyDescent="0.25">
      <c r="A8" s="286" t="s">
        <v>177</v>
      </c>
      <c r="B8" s="286"/>
      <c r="C8" s="286"/>
      <c r="D8" s="286"/>
      <c r="E8" s="286"/>
      <c r="F8" s="286"/>
      <c r="G8" s="286"/>
    </row>
    <row r="9" spans="1:7" ht="18.75" customHeight="1" x14ac:dyDescent="0.25">
      <c r="A9" s="282" t="s">
        <v>4</v>
      </c>
      <c r="B9" s="282"/>
      <c r="C9" s="282"/>
      <c r="D9" s="282"/>
      <c r="E9" s="282"/>
      <c r="F9" s="282"/>
      <c r="G9" s="282"/>
    </row>
    <row r="10" spans="1:7" ht="18.75" x14ac:dyDescent="0.25">
      <c r="A10" s="11"/>
      <c r="B10" s="11"/>
      <c r="C10" s="11"/>
      <c r="D10" s="11"/>
      <c r="E10" s="11"/>
      <c r="F10" s="11"/>
      <c r="G10" s="11"/>
    </row>
    <row r="11" spans="1:7" x14ac:dyDescent="0.25">
      <c r="A11" s="286" t="str">
        <f>'6.1. Паспорт сетевой график'!A12:J12</f>
        <v>G_Che2_16</v>
      </c>
      <c r="B11" s="286"/>
      <c r="C11" s="286"/>
      <c r="D11" s="286"/>
      <c r="E11" s="286"/>
      <c r="F11" s="286"/>
      <c r="G11" s="286"/>
    </row>
    <row r="12" spans="1:7" x14ac:dyDescent="0.25">
      <c r="A12" s="282" t="s">
        <v>3</v>
      </c>
      <c r="B12" s="282"/>
      <c r="C12" s="282"/>
      <c r="D12" s="282"/>
      <c r="E12" s="282"/>
      <c r="F12" s="282"/>
      <c r="G12" s="282"/>
    </row>
    <row r="13" spans="1:7" ht="16.5" customHeight="1" x14ac:dyDescent="0.25">
      <c r="A13" s="9"/>
      <c r="B13" s="9"/>
      <c r="C13" s="9"/>
      <c r="D13" s="9"/>
      <c r="E13" s="9"/>
      <c r="F13" s="9"/>
      <c r="G13" s="9"/>
    </row>
    <row r="14" spans="1:7" x14ac:dyDescent="0.25">
      <c r="A14" s="286" t="str">
        <f>'6.1. Паспорт сетевой график'!A15:J15</f>
        <v>Приобретение оборудования, требующего монтажа для обслуживания сетей, прочее оборудование</v>
      </c>
      <c r="B14" s="286"/>
      <c r="C14" s="286"/>
      <c r="D14" s="286"/>
      <c r="E14" s="286"/>
      <c r="F14" s="286"/>
      <c r="G14" s="286"/>
    </row>
    <row r="15" spans="1:7" ht="15.75" customHeight="1" x14ac:dyDescent="0.25">
      <c r="A15" s="282" t="s">
        <v>2</v>
      </c>
      <c r="B15" s="282"/>
      <c r="C15" s="282"/>
      <c r="D15" s="282"/>
      <c r="E15" s="282"/>
      <c r="F15" s="282"/>
      <c r="G15" s="282"/>
    </row>
    <row r="16" spans="1:7" x14ac:dyDescent="0.25">
      <c r="A16" s="379"/>
      <c r="B16" s="379"/>
      <c r="C16" s="379"/>
      <c r="D16" s="379"/>
      <c r="E16" s="379"/>
      <c r="F16" s="379"/>
      <c r="G16" s="379"/>
    </row>
    <row r="17" spans="1:11" x14ac:dyDescent="0.25">
      <c r="A17" s="39"/>
    </row>
    <row r="18" spans="1:11" x14ac:dyDescent="0.25">
      <c r="A18" s="382" t="s">
        <v>167</v>
      </c>
      <c r="B18" s="382"/>
      <c r="C18" s="382"/>
      <c r="D18" s="382"/>
      <c r="E18" s="382"/>
      <c r="F18" s="382"/>
      <c r="G18" s="382"/>
    </row>
    <row r="19" spans="1:11" x14ac:dyDescent="0.25">
      <c r="A19" s="39"/>
      <c r="B19" s="39"/>
      <c r="C19" s="39"/>
      <c r="D19" s="39"/>
      <c r="E19" s="39"/>
      <c r="F19" s="39"/>
    </row>
    <row r="20" spans="1:11" ht="33" customHeight="1" x14ac:dyDescent="0.25">
      <c r="A20" s="380" t="s">
        <v>88</v>
      </c>
      <c r="B20" s="380" t="s">
        <v>87</v>
      </c>
      <c r="C20" s="377" t="s">
        <v>86</v>
      </c>
      <c r="D20" s="378"/>
      <c r="E20" s="383" t="s">
        <v>85</v>
      </c>
      <c r="F20" s="384"/>
      <c r="G20" s="380" t="s">
        <v>586</v>
      </c>
      <c r="H20" s="368" t="s">
        <v>587</v>
      </c>
      <c r="I20" s="369"/>
      <c r="J20" s="369"/>
      <c r="K20" s="370"/>
    </row>
    <row r="21" spans="1:11" ht="33.75" customHeight="1" x14ac:dyDescent="0.25">
      <c r="A21" s="381"/>
      <c r="B21" s="381"/>
      <c r="C21" s="360"/>
      <c r="D21" s="361"/>
      <c r="E21" s="385"/>
      <c r="F21" s="386"/>
      <c r="G21" s="381"/>
      <c r="H21" s="371" t="s">
        <v>0</v>
      </c>
      <c r="I21" s="372"/>
      <c r="J21" s="371" t="s">
        <v>441</v>
      </c>
      <c r="K21" s="372"/>
    </row>
    <row r="22" spans="1:11" ht="89.25" customHeight="1" x14ac:dyDescent="0.25">
      <c r="A22" s="359"/>
      <c r="B22" s="359"/>
      <c r="C22" s="178" t="s">
        <v>0</v>
      </c>
      <c r="D22" s="178" t="s">
        <v>441</v>
      </c>
      <c r="E22" s="179" t="s">
        <v>584</v>
      </c>
      <c r="F22" s="179" t="s">
        <v>585</v>
      </c>
      <c r="G22" s="359"/>
      <c r="H22" s="51" t="s">
        <v>457</v>
      </c>
      <c r="I22" s="51" t="s">
        <v>458</v>
      </c>
      <c r="J22" s="51" t="s">
        <v>457</v>
      </c>
      <c r="K22" s="51" t="s">
        <v>458</v>
      </c>
    </row>
    <row r="23" spans="1:11" ht="19.5" customHeight="1" x14ac:dyDescent="0.25">
      <c r="A23" s="44">
        <v>1</v>
      </c>
      <c r="B23" s="44">
        <v>2</v>
      </c>
      <c r="C23" s="177">
        <v>3</v>
      </c>
      <c r="D23" s="177">
        <v>4</v>
      </c>
      <c r="E23" s="177">
        <v>5</v>
      </c>
      <c r="F23" s="177">
        <v>6</v>
      </c>
      <c r="G23" s="177">
        <v>7</v>
      </c>
      <c r="H23" s="177">
        <v>8</v>
      </c>
      <c r="I23" s="177">
        <v>9</v>
      </c>
      <c r="J23" s="177">
        <v>10</v>
      </c>
      <c r="K23" s="177">
        <v>11</v>
      </c>
    </row>
    <row r="24" spans="1:11" ht="51" customHeight="1" x14ac:dyDescent="0.25">
      <c r="A24" s="49">
        <v>1</v>
      </c>
      <c r="B24" s="48" t="s">
        <v>84</v>
      </c>
      <c r="C24" s="84" t="str">
        <f>VLOOKUP($A$11,'[1]6.2. отчет'!$D:$K,2,0)</f>
        <v>нд</v>
      </c>
      <c r="D24" s="84">
        <f>VLOOKUP($A$11,'[1]6.2. отчет'!$D:$K,5,0)</f>
        <v>17.087501660000001</v>
      </c>
      <c r="E24" s="84">
        <f>VLOOKUP($A$11,'[1]6.2. отчет'!$D:$K,7,0)</f>
        <v>34.375585608000002</v>
      </c>
      <c r="F24" s="84">
        <f>VLOOKUP($A$11,'[1]6.2. отчет'!$D:$K,8,0)</f>
        <v>17.288083948000001</v>
      </c>
      <c r="G24" s="84">
        <f>VLOOKUP($A$11,'[1]6.2. отчет'!$D:$BL,9,0)</f>
        <v>17.087501660000001</v>
      </c>
      <c r="H24" s="84" t="str">
        <f>VLOOKUP($A$11,'[1]6.2. отчет'!$D:$BL,15,0)</f>
        <v>нд</v>
      </c>
      <c r="I24" s="84" t="str">
        <f>VLOOKUP($A$11,'[1]6.2. отчет'!$D:$CU,45,0)</f>
        <v>нд</v>
      </c>
      <c r="J24" s="84">
        <f>VLOOKUP($A$11,'[1]6.2. отчет'!$D:$BL,56,0)</f>
        <v>0</v>
      </c>
      <c r="K24" s="84">
        <f>VLOOKUP($A$11,'[1]6.2. отчет'!$D:$CU,86,0)</f>
        <v>0</v>
      </c>
    </row>
    <row r="25" spans="1:11" ht="24" customHeight="1" x14ac:dyDescent="0.25">
      <c r="A25" s="46" t="s">
        <v>83</v>
      </c>
      <c r="B25" s="37" t="s">
        <v>82</v>
      </c>
      <c r="C25" s="84" t="str">
        <f t="shared" ref="C25" si="0">H25</f>
        <v>нд</v>
      </c>
      <c r="D25" s="84">
        <f>G25+J25</f>
        <v>0</v>
      </c>
      <c r="E25" s="84">
        <f t="shared" ref="E25:E28" si="1">F25+G25</f>
        <v>0</v>
      </c>
      <c r="F25" s="84">
        <f t="shared" ref="F25:F26" si="2">J25</f>
        <v>0</v>
      </c>
      <c r="G25" s="84">
        <f>VLOOKUP($A$11,'[1]6.2. отчет'!$D:$BL,10,0)</f>
        <v>0</v>
      </c>
      <c r="H25" s="84" t="str">
        <f>VLOOKUP($A$11,'[1]6.2. отчет'!$D:$BL,16,0)</f>
        <v>нд</v>
      </c>
      <c r="I25" s="84" t="str">
        <f>IF(H25=0,0,VLOOKUP($A$11,'[1]6.2. отчет'!$D:$CU,46,0))</f>
        <v>нд</v>
      </c>
      <c r="J25" s="84">
        <f>VLOOKUP($A$11,'[1]6.2. отчет'!$D:$BL,57,0)</f>
        <v>0</v>
      </c>
      <c r="K25" s="84">
        <f>IF(J25=0,0,VLOOKUP($A$11,'[1]6.2. отчет'!$D:$CU,87,0))</f>
        <v>0</v>
      </c>
    </row>
    <row r="26" spans="1:11" x14ac:dyDescent="0.25">
      <c r="A26" s="46" t="s">
        <v>81</v>
      </c>
      <c r="B26" s="37" t="s">
        <v>80</v>
      </c>
      <c r="C26" s="84" t="str">
        <f>H26</f>
        <v>нд</v>
      </c>
      <c r="D26" s="84">
        <f>G26+J26</f>
        <v>0</v>
      </c>
      <c r="E26" s="84">
        <f t="shared" si="1"/>
        <v>0</v>
      </c>
      <c r="F26" s="84">
        <f t="shared" si="2"/>
        <v>0</v>
      </c>
      <c r="G26" s="84">
        <f>VLOOKUP($A$11,'[1]6.2. отчет'!$D:$BL,11,0)</f>
        <v>0</v>
      </c>
      <c r="H26" s="84" t="str">
        <f>VLOOKUP($A$11,'[1]6.2. отчет'!$D:$BL,17,0)</f>
        <v>нд</v>
      </c>
      <c r="I26" s="84" t="str">
        <f>IF(H26=0,0,VLOOKUP($A$11,'[1]6.2. отчет'!$D:$CU,47,0))</f>
        <v>нд</v>
      </c>
      <c r="J26" s="84">
        <f>VLOOKUP($A$11,'[1]6.2. отчет'!$D:$BL,58,0)</f>
        <v>0</v>
      </c>
      <c r="K26" s="84">
        <f>IF(J26=0,0,VLOOKUP($A$11,'[1]6.2. отчет'!$D:$CU,88,0))</f>
        <v>0</v>
      </c>
    </row>
    <row r="27" spans="1:11" ht="33.75" customHeight="1" x14ac:dyDescent="0.25">
      <c r="A27" s="46" t="s">
        <v>79</v>
      </c>
      <c r="B27" s="37" t="s">
        <v>146</v>
      </c>
      <c r="C27" s="84" t="str">
        <f>IF(C24="нд","нд",C24-(C29+C28+C26+C25))</f>
        <v>нд</v>
      </c>
      <c r="D27" s="84">
        <f>G27+J27+D24-(G24+J24)</f>
        <v>14.23958471666667</v>
      </c>
      <c r="E27" s="84">
        <f>F27+G27</f>
        <v>31.52766866466667</v>
      </c>
      <c r="F27" s="84">
        <f>F24-(F25+F26+F28+F29)</f>
        <v>17.288083948000001</v>
      </c>
      <c r="G27" s="84">
        <f>VLOOKUP($A$11,'[1]6.2. отчет'!$D:$BL,12,0)</f>
        <v>14.239584716666668</v>
      </c>
      <c r="H27" s="84" t="str">
        <f>VLOOKUP($A$11,'[1]6.2. отчет'!$D:$BL,18,0)</f>
        <v>нд</v>
      </c>
      <c r="I27" s="84" t="str">
        <f>IF(H27=0,0,VLOOKUP($A$11,'[1]6.2. отчет'!$D:$CU,48,0))</f>
        <v>нд</v>
      </c>
      <c r="J27" s="84">
        <f>VLOOKUP($A$11,'[1]6.2. отчет'!$D:$BL,59,0)</f>
        <v>0</v>
      </c>
      <c r="K27" s="84">
        <f>IF(J27=0,0,VLOOKUP($A$11,'[1]6.2. отчет'!$D:$CU,89,0))</f>
        <v>0</v>
      </c>
    </row>
    <row r="28" spans="1:11" ht="18" customHeight="1" x14ac:dyDescent="0.25">
      <c r="A28" s="46" t="s">
        <v>78</v>
      </c>
      <c r="B28" s="37" t="s">
        <v>77</v>
      </c>
      <c r="C28" s="84" t="str">
        <f>H28</f>
        <v>нд</v>
      </c>
      <c r="D28" s="84">
        <f t="shared" ref="D28:D29" si="3">G28+J28</f>
        <v>0</v>
      </c>
      <c r="E28" s="84">
        <f t="shared" si="1"/>
        <v>0</v>
      </c>
      <c r="F28" s="84">
        <v>0</v>
      </c>
      <c r="G28" s="84">
        <f>VLOOKUP($A$11,'[1]6.2. отчет'!$D:$BL,13,0)</f>
        <v>0</v>
      </c>
      <c r="H28" s="84" t="str">
        <f>VLOOKUP($A$11,'[1]6.2. отчет'!$D:$BL,19,0)</f>
        <v>нд</v>
      </c>
      <c r="I28" s="84" t="str">
        <f>IF(H28=0,0,VLOOKUP($A$11,'[1]6.2. отчет'!$D:$CU,49,0))</f>
        <v>нд</v>
      </c>
      <c r="J28" s="84">
        <f>VLOOKUP($A$11,'[1]6.2. отчет'!$D:$BL,60,0)</f>
        <v>0</v>
      </c>
      <c r="K28" s="84">
        <f>IF(J28=0,0,VLOOKUP($A$11,'[1]6.2. отчет'!$D:$CU,90,0))</f>
        <v>0</v>
      </c>
    </row>
    <row r="29" spans="1:11" ht="17.25" customHeight="1" x14ac:dyDescent="0.25">
      <c r="A29" s="46" t="s">
        <v>76</v>
      </c>
      <c r="B29" s="50" t="s">
        <v>75</v>
      </c>
      <c r="C29" s="84" t="str">
        <f>H29</f>
        <v>нд</v>
      </c>
      <c r="D29" s="84">
        <f t="shared" si="3"/>
        <v>2.847916943333332</v>
      </c>
      <c r="E29" s="84">
        <f>F29+G29</f>
        <v>2.847916943333332</v>
      </c>
      <c r="F29" s="84">
        <v>0</v>
      </c>
      <c r="G29" s="84">
        <f>VLOOKUP($A$11,'[1]6.2. отчет'!$D:$BL,14,0)</f>
        <v>2.847916943333332</v>
      </c>
      <c r="H29" s="84" t="str">
        <f>VLOOKUP($A$11,'[1]6.2. отчет'!$D:$BL,20,0)</f>
        <v>нд</v>
      </c>
      <c r="I29" s="84" t="str">
        <f>IF(H29=0,0,VLOOKUP($A$11,'[1]6.2. отчет'!$D:$CU,50,0))</f>
        <v>нд</v>
      </c>
      <c r="J29" s="84">
        <f>VLOOKUP($A$11,'[1]6.2. отчет'!$D:$BL,61,0)</f>
        <v>0</v>
      </c>
      <c r="K29" s="84">
        <f>IF(J29=0,0,VLOOKUP($A$11,'[1]6.2. отчет'!$D:$CU,91,0))</f>
        <v>0</v>
      </c>
    </row>
    <row r="30" spans="1:11" ht="52.5" customHeight="1" x14ac:dyDescent="0.25">
      <c r="A30" s="49" t="s">
        <v>17</v>
      </c>
      <c r="B30" s="48" t="s">
        <v>74</v>
      </c>
      <c r="C30" s="84" t="str">
        <f>VLOOKUP($A$11,'[1]6.2. отчет'!$D:$DB,99,0)</f>
        <v>нд</v>
      </c>
      <c r="D30" s="84">
        <f>VLOOKUP($A$11,'[1]6.2. отчет'!$D:$FK,106,0)</f>
        <v>6.8621665699999967</v>
      </c>
      <c r="E30" s="84">
        <f>VLOOKUP($A$11,'[1]6.2. отчет'!$D:$FK,108,0)</f>
        <v>28.64632134</v>
      </c>
      <c r="F30" s="84">
        <f>VLOOKUP($A$11,'[1]6.2. отчет'!$D:$FK,109,0)</f>
        <v>23.722266840000003</v>
      </c>
      <c r="G30" s="84">
        <f>VLOOKUP($A$11,'[1]6.2. отчет'!$D:$FK,110,0)</f>
        <v>4.9240544999999969</v>
      </c>
      <c r="H30" s="84" t="str">
        <f>VLOOKUP($A$11,'[1]6.2. отчет'!$D:$FK,115,0)</f>
        <v>нд</v>
      </c>
      <c r="I30" s="84" t="str">
        <f>VLOOKUP($A$11,'[1]6.2. отчет'!$D:$AGP,124,0)</f>
        <v>нд</v>
      </c>
      <c r="J30" s="84">
        <f>VLOOKUP($A$11,'[1]6.2. отчет'!$D:$FK,130,0)</f>
        <v>1.9381120700000001</v>
      </c>
      <c r="K30" s="84">
        <f>VLOOKUP($A$11,'[1]6.2. отчет'!$D:$FK,155,0)</f>
        <v>0</v>
      </c>
    </row>
    <row r="31" spans="1:11" ht="23.25" customHeight="1" x14ac:dyDescent="0.25">
      <c r="A31" s="49" t="s">
        <v>73</v>
      </c>
      <c r="B31" s="37" t="s">
        <v>72</v>
      </c>
      <c r="C31" s="84" t="str">
        <f>VLOOKUP($A$11,'[1]6.2. отчет'!$D:$DB,100,0)</f>
        <v>нд</v>
      </c>
      <c r="D31" s="84">
        <f>G31+J31</f>
        <v>0</v>
      </c>
      <c r="E31" s="84">
        <f>F31+G31</f>
        <v>0</v>
      </c>
      <c r="F31" s="84">
        <v>0</v>
      </c>
      <c r="G31" s="84">
        <f>VLOOKUP($A$11,'[1]6.2. отчет'!$D:$FK,111,0)</f>
        <v>0</v>
      </c>
      <c r="H31" s="84" t="s">
        <v>230</v>
      </c>
      <c r="I31" s="84" t="s">
        <v>230</v>
      </c>
      <c r="J31" s="84">
        <f>VLOOKUP($A$11,'[1]6.2. отчет'!$D:$FK,131,0)</f>
        <v>0</v>
      </c>
      <c r="K31" s="84">
        <f>IF(J31=0,0,VLOOKUP($A$11,'[1]6.2. отчет'!$D:$FK,156,0))</f>
        <v>0</v>
      </c>
    </row>
    <row r="32" spans="1:11" ht="31.5" x14ac:dyDescent="0.25">
      <c r="A32" s="49" t="s">
        <v>71</v>
      </c>
      <c r="B32" s="37" t="s">
        <v>70</v>
      </c>
      <c r="C32" s="84" t="str">
        <f>VLOOKUP($A$11,'[1]6.2. отчет'!$D:$DB,101,0)</f>
        <v>нд</v>
      </c>
      <c r="D32" s="84">
        <f t="shared" ref="D32:D34" si="4">G32+J32</f>
        <v>0</v>
      </c>
      <c r="E32" s="84">
        <f t="shared" ref="E32:E34" si="5">F32+G32</f>
        <v>0</v>
      </c>
      <c r="F32" s="84">
        <v>0</v>
      </c>
      <c r="G32" s="84">
        <f>VLOOKUP($A$11,'[1]6.2. отчет'!$D:$FK,112,0)</f>
        <v>0</v>
      </c>
      <c r="H32" s="84" t="s">
        <v>230</v>
      </c>
      <c r="I32" s="84" t="s">
        <v>230</v>
      </c>
      <c r="J32" s="84">
        <f>VLOOKUP($A$11,'[1]6.2. отчет'!$D:$FK,132,0)</f>
        <v>0</v>
      </c>
      <c r="K32" s="84">
        <f>IF(J32=0,0,VLOOKUP($A$11,'[1]6.2. отчет'!$D:$FK,157,0))</f>
        <v>0</v>
      </c>
    </row>
    <row r="33" spans="1:11" x14ac:dyDescent="0.25">
      <c r="A33" s="49" t="s">
        <v>69</v>
      </c>
      <c r="B33" s="37" t="s">
        <v>68</v>
      </c>
      <c r="C33" s="84" t="str">
        <f>VLOOKUP($A$11,'[1]6.2. отчет'!$D:$DB,102,0)</f>
        <v>нд</v>
      </c>
      <c r="D33" s="84">
        <f>D30</f>
        <v>6.8621665699999967</v>
      </c>
      <c r="E33" s="84">
        <f t="shared" si="5"/>
        <v>28.64632134</v>
      </c>
      <c r="F33" s="84">
        <f>F30</f>
        <v>23.722266840000003</v>
      </c>
      <c r="G33" s="84">
        <f>VLOOKUP($A$11,'[1]6.2. отчет'!$D:$FK,113,0)</f>
        <v>4.9240544999999969</v>
      </c>
      <c r="H33" s="84" t="s">
        <v>230</v>
      </c>
      <c r="I33" s="84" t="s">
        <v>230</v>
      </c>
      <c r="J33" s="84">
        <f>VLOOKUP($A$11,'[1]6.2. отчет'!$D:$FK,133,0)</f>
        <v>1.9381120700000001</v>
      </c>
      <c r="K33" s="84">
        <f>IF(J33=0,0,VLOOKUP($A$11,'[1]6.2. отчет'!$D:$FK,158,0))</f>
        <v>0</v>
      </c>
    </row>
    <row r="34" spans="1:11" x14ac:dyDescent="0.25">
      <c r="A34" s="49" t="s">
        <v>67</v>
      </c>
      <c r="B34" s="37" t="s">
        <v>66</v>
      </c>
      <c r="C34" s="84" t="str">
        <f>VLOOKUP($A$11,'[1]6.2. отчет'!$D:$DB,103,0)</f>
        <v>нд</v>
      </c>
      <c r="D34" s="84">
        <f t="shared" si="4"/>
        <v>0</v>
      </c>
      <c r="E34" s="84">
        <f t="shared" si="5"/>
        <v>0</v>
      </c>
      <c r="F34" s="84">
        <v>0</v>
      </c>
      <c r="G34" s="84">
        <f>VLOOKUP($A$11,'[1]6.2. отчет'!$D:$FK,114,0)</f>
        <v>0</v>
      </c>
      <c r="H34" s="84" t="s">
        <v>230</v>
      </c>
      <c r="I34" s="84" t="s">
        <v>230</v>
      </c>
      <c r="J34" s="84">
        <f>VLOOKUP($A$11,'[1]6.2. отчет'!$D:$FK,134,0)</f>
        <v>0</v>
      </c>
      <c r="K34" s="84">
        <f>IF(J34=0,0,VLOOKUP($A$11,'[1]6.2. отчет'!$D:$FK,159,0))</f>
        <v>0</v>
      </c>
    </row>
    <row r="35" spans="1:11" ht="33.75" customHeight="1" x14ac:dyDescent="0.25">
      <c r="A35" s="49" t="s">
        <v>16</v>
      </c>
      <c r="B35" s="48" t="s">
        <v>65</v>
      </c>
      <c r="C35" s="84"/>
      <c r="D35" s="84"/>
      <c r="E35" s="84"/>
      <c r="F35" s="84"/>
      <c r="G35" s="84"/>
      <c r="H35" s="84"/>
      <c r="I35" s="176"/>
      <c r="J35" s="84"/>
      <c r="K35" s="176"/>
    </row>
    <row r="36" spans="1:11" ht="31.5" x14ac:dyDescent="0.25">
      <c r="A36" s="46" t="s">
        <v>64</v>
      </c>
      <c r="B36" s="45" t="s">
        <v>63</v>
      </c>
      <c r="C36" s="84" t="s">
        <v>230</v>
      </c>
      <c r="D36" s="84">
        <f>J36</f>
        <v>0</v>
      </c>
      <c r="E36" s="84">
        <f t="shared" ref="E36:E49" si="6">G36+J36</f>
        <v>0</v>
      </c>
      <c r="F36" s="84">
        <f>E36-G36</f>
        <v>0</v>
      </c>
      <c r="G36" s="84">
        <f>IF('1. паспорт местоположение'!$C$22="Прочие инвестиционные проекты",0,VLOOKUP($A$11,'[1]6.2. отчет'!$D:$GJ,180,0))</f>
        <v>0</v>
      </c>
      <c r="H36" s="84" t="s">
        <v>230</v>
      </c>
      <c r="I36" s="84" t="s">
        <v>230</v>
      </c>
      <c r="J36" s="84">
        <f>IF('1. паспорт местоположение'!$C$22="Прочие инвестиционные проекты",0,VLOOKUP($A$11,'[1]6.2. отчет'!$D:$AGO,257,0))</f>
        <v>0</v>
      </c>
      <c r="K36" s="84">
        <f>IF('1. паспорт местоположение'!$C$22="Прочие инвестиционные проекты",0,VLOOKUP($A$11,'[1]6.2. отчет'!$D:$AGO,312,0))</f>
        <v>0</v>
      </c>
    </row>
    <row r="37" spans="1:11" ht="18" customHeight="1" x14ac:dyDescent="0.25">
      <c r="A37" s="46" t="s">
        <v>62</v>
      </c>
      <c r="B37" s="45" t="s">
        <v>52</v>
      </c>
      <c r="C37" s="84" t="s">
        <v>230</v>
      </c>
      <c r="D37" s="84">
        <v>0</v>
      </c>
      <c r="E37" s="84">
        <v>0</v>
      </c>
      <c r="F37" s="84">
        <v>0</v>
      </c>
      <c r="G37" s="84">
        <f>IF('1. паспорт местоположение'!$C$22="Прочие инвестиционные проекты",0,VLOOKUP($A$11,'[1]6.2. отчет'!$D:$GJ,181,0))</f>
        <v>0</v>
      </c>
      <c r="H37" s="84" t="s">
        <v>230</v>
      </c>
      <c r="I37" s="84" t="s">
        <v>230</v>
      </c>
      <c r="J37" s="84">
        <f>IF('1. паспорт местоположение'!$C$22="Прочие инвестиционные проекты",0,VLOOKUP($A$11,'[1]6.2. отчет'!$D:$AGO,258,0))</f>
        <v>0</v>
      </c>
      <c r="K37" s="84">
        <f>IF('1. паспорт местоположение'!$C$22="Прочие инвестиционные проекты",0,VLOOKUP($A$11,'[1]6.2. отчет'!$D:$AGO,313,0))</f>
        <v>0</v>
      </c>
    </row>
    <row r="38" spans="1:11" x14ac:dyDescent="0.25">
      <c r="A38" s="46" t="s">
        <v>61</v>
      </c>
      <c r="B38" s="45" t="s">
        <v>50</v>
      </c>
      <c r="C38" s="84" t="s">
        <v>230</v>
      </c>
      <c r="D38" s="84">
        <v>0</v>
      </c>
      <c r="E38" s="84">
        <f t="shared" si="6"/>
        <v>0</v>
      </c>
      <c r="F38" s="84">
        <f t="shared" ref="F38:F57" si="7">E38-G38</f>
        <v>0</v>
      </c>
      <c r="G38" s="84">
        <f>IF('1. паспорт местоположение'!$C$22="Прочие инвестиционные проекты",0,VLOOKUP($A$11,'[1]6.2. отчет'!$D:$GJ,182,0))</f>
        <v>0</v>
      </c>
      <c r="H38" s="84" t="s">
        <v>230</v>
      </c>
      <c r="I38" s="84" t="s">
        <v>230</v>
      </c>
      <c r="J38" s="84">
        <f>IF('1. паспорт местоположение'!$C$22="Прочие инвестиционные проекты",0,VLOOKUP($A$11,'[1]6.2. отчет'!$D:$AGO,259,0))</f>
        <v>0</v>
      </c>
      <c r="K38" s="84">
        <f>IF('1. паспорт местоположение'!$C$22="Прочие инвестиционные проекты",0,VLOOKUP($A$11,'[1]6.2. отчет'!$D:$AGO,314,0))</f>
        <v>0</v>
      </c>
    </row>
    <row r="39" spans="1:11" ht="31.5" x14ac:dyDescent="0.25">
      <c r="A39" s="46" t="s">
        <v>60</v>
      </c>
      <c r="B39" s="37" t="s">
        <v>48</v>
      </c>
      <c r="C39" s="84" t="s">
        <v>230</v>
      </c>
      <c r="D39" s="84">
        <v>0</v>
      </c>
      <c r="E39" s="84">
        <f t="shared" si="6"/>
        <v>0</v>
      </c>
      <c r="F39" s="84">
        <f t="shared" si="7"/>
        <v>0</v>
      </c>
      <c r="G39" s="84">
        <f>IF('1. паспорт местоположение'!$C$22="Прочие инвестиционные проекты",0,VLOOKUP($A$11,'[1]6.2. отчет'!$D:$GJ,184,0))</f>
        <v>0</v>
      </c>
      <c r="H39" s="84" t="s">
        <v>230</v>
      </c>
      <c r="I39" s="84" t="s">
        <v>230</v>
      </c>
      <c r="J39" s="84">
        <f>IF('1. паспорт местоположение'!$C$22="Прочие инвестиционные проекты",0,VLOOKUP($A$11,'[1]6.2. отчет'!$D:$AGO,261,0))</f>
        <v>0</v>
      </c>
      <c r="K39" s="84">
        <f>IF('1. паспорт местоположение'!$C$22="Прочие инвестиционные проекты",0,VLOOKUP($A$11,'[1]6.2. отчет'!$D:$AGO,316,0))</f>
        <v>0</v>
      </c>
    </row>
    <row r="40" spans="1:11" ht="31.5" x14ac:dyDescent="0.25">
      <c r="A40" s="46" t="s">
        <v>59</v>
      </c>
      <c r="B40" s="37" t="s">
        <v>46</v>
      </c>
      <c r="C40" s="84" t="s">
        <v>230</v>
      </c>
      <c r="D40" s="84">
        <v>0</v>
      </c>
      <c r="E40" s="84">
        <f t="shared" si="6"/>
        <v>0</v>
      </c>
      <c r="F40" s="84">
        <f t="shared" si="7"/>
        <v>0</v>
      </c>
      <c r="G40" s="84">
        <f>IF('1. паспорт местоположение'!$C$22="Прочие инвестиционные проекты",0,VLOOKUP($A$11,'[1]6.2. отчет'!$D:$GJ,185,0))</f>
        <v>0</v>
      </c>
      <c r="H40" s="84" t="s">
        <v>230</v>
      </c>
      <c r="I40" s="84" t="s">
        <v>230</v>
      </c>
      <c r="J40" s="84">
        <f>IF('1. паспорт местоположение'!$C$22="Прочие инвестиционные проекты",0,VLOOKUP($A$11,'[1]6.2. отчет'!$D:$AGO,262,0))</f>
        <v>0</v>
      </c>
      <c r="K40" s="84">
        <f>IF('1. паспорт местоположение'!$C$22="Прочие инвестиционные проекты",0,VLOOKUP($A$11,'[1]6.2. отчет'!$D:$AGO,317,0))</f>
        <v>0</v>
      </c>
    </row>
    <row r="41" spans="1:11" x14ac:dyDescent="0.25">
      <c r="A41" s="46" t="s">
        <v>58</v>
      </c>
      <c r="B41" s="37" t="s">
        <v>44</v>
      </c>
      <c r="C41" s="84" t="s">
        <v>230</v>
      </c>
      <c r="D41" s="84">
        <v>0</v>
      </c>
      <c r="E41" s="84">
        <f t="shared" si="6"/>
        <v>0</v>
      </c>
      <c r="F41" s="84">
        <f t="shared" si="7"/>
        <v>0</v>
      </c>
      <c r="G41" s="84">
        <f>IF('1. паспорт местоположение'!$C$22="Прочие инвестиционные проекты",0,VLOOKUP($A$11,'[1]6.2. отчет'!$D:$GJ,186,0))</f>
        <v>0</v>
      </c>
      <c r="H41" s="84" t="s">
        <v>230</v>
      </c>
      <c r="I41" s="84" t="s">
        <v>230</v>
      </c>
      <c r="J41" s="84">
        <f>IF('1. паспорт местоположение'!$C$22="Прочие инвестиционные проекты",0,VLOOKUP($A$11,'[1]6.2. отчет'!$D:$AGO,263,0))</f>
        <v>0</v>
      </c>
      <c r="K41" s="84">
        <f>IF('1. паспорт местоположение'!$C$22="Прочие инвестиционные проекты",0,VLOOKUP($A$11,'[1]6.2. отчет'!$D:$AGO,318,0))</f>
        <v>0</v>
      </c>
    </row>
    <row r="42" spans="1:11" x14ac:dyDescent="0.25">
      <c r="A42" s="46" t="s">
        <v>57</v>
      </c>
      <c r="B42" s="175" t="s">
        <v>455</v>
      </c>
      <c r="C42" s="84" t="s">
        <v>230</v>
      </c>
      <c r="D42" s="84">
        <v>0</v>
      </c>
      <c r="E42" s="84">
        <f>G42+J42</f>
        <v>0</v>
      </c>
      <c r="F42" s="84">
        <f t="shared" si="7"/>
        <v>0</v>
      </c>
      <c r="G42" s="84">
        <v>0</v>
      </c>
      <c r="H42" s="84" t="s">
        <v>230</v>
      </c>
      <c r="I42" s="84" t="s">
        <v>230</v>
      </c>
      <c r="J42" s="84">
        <v>0</v>
      </c>
      <c r="K42" s="84">
        <v>0</v>
      </c>
    </row>
    <row r="43" spans="1:11" ht="19.5" customHeight="1" x14ac:dyDescent="0.25">
      <c r="A43" s="49" t="s">
        <v>15</v>
      </c>
      <c r="B43" s="48" t="s">
        <v>56</v>
      </c>
      <c r="C43" s="84"/>
      <c r="D43" s="84"/>
      <c r="E43" s="84"/>
      <c r="F43" s="84"/>
      <c r="G43" s="84"/>
      <c r="H43" s="84"/>
      <c r="I43" s="176"/>
      <c r="J43" s="84"/>
      <c r="K43" s="176"/>
    </row>
    <row r="44" spans="1:11" x14ac:dyDescent="0.25">
      <c r="A44" s="46" t="s">
        <v>55</v>
      </c>
      <c r="B44" s="37" t="s">
        <v>54</v>
      </c>
      <c r="C44" s="84" t="str">
        <f>VLOOKUP($A$11,'[1]6.2. отчет'!$D:$FX,168,0)</f>
        <v>нд</v>
      </c>
      <c r="D44" s="84">
        <f t="shared" ref="D44:D50" si="8">E44</f>
        <v>0</v>
      </c>
      <c r="E44" s="84">
        <f t="shared" si="6"/>
        <v>0</v>
      </c>
      <c r="F44" s="84">
        <f t="shared" si="7"/>
        <v>0</v>
      </c>
      <c r="G44" s="84">
        <f>VLOOKUP($A$11,'[1]6.2. отчет'!$D:$GJ,180,0)</f>
        <v>0</v>
      </c>
      <c r="H44" s="84" t="str">
        <f>VLOOKUP($A$11,'[1]6.2. отчет'!$D:$AGO,191,0)</f>
        <v>нд</v>
      </c>
      <c r="I44" s="84" t="str">
        <f>VLOOKUP($A$11,'[1]6.2. отчет'!$D:$AGO,246,0)</f>
        <v>нд</v>
      </c>
      <c r="J44" s="84">
        <f>VLOOKUP($A$11,'[1]6.2. отчет'!$D:$AGO,257,0)</f>
        <v>0</v>
      </c>
      <c r="K44" s="84">
        <f>VLOOKUP($A$11,'[1]6.2. отчет'!$D:$AGO,312,0)</f>
        <v>0</v>
      </c>
    </row>
    <row r="45" spans="1:11" x14ac:dyDescent="0.25">
      <c r="A45" s="46" t="s">
        <v>53</v>
      </c>
      <c r="B45" s="37" t="s">
        <v>52</v>
      </c>
      <c r="C45" s="84" t="str">
        <f>VLOOKUP($A$11,'[1]6.2. отчет'!$D:$FX,169,0)</f>
        <v>нд</v>
      </c>
      <c r="D45" s="84">
        <f t="shared" si="8"/>
        <v>0</v>
      </c>
      <c r="E45" s="84">
        <v>0</v>
      </c>
      <c r="F45" s="84">
        <v>0</v>
      </c>
      <c r="G45" s="84">
        <f>VLOOKUP($A$11,'[1]6.2. отчет'!$D:$GJ,181,0)</f>
        <v>0</v>
      </c>
      <c r="H45" s="84" t="str">
        <f>VLOOKUP($A$11,'[1]6.2. отчет'!$D:$AGO,192,0)</f>
        <v>нд</v>
      </c>
      <c r="I45" s="84" t="str">
        <f>VLOOKUP($A$11,'[1]6.2. отчет'!$D:$AGO,247,0)</f>
        <v>нд</v>
      </c>
      <c r="J45" s="84">
        <f>VLOOKUP($A$11,'[1]6.2. отчет'!$D:$AGO,258,0)</f>
        <v>0</v>
      </c>
      <c r="K45" s="84">
        <f>VLOOKUP($A$11,'[1]6.2. отчет'!$D:$AGO,313,0)</f>
        <v>0</v>
      </c>
    </row>
    <row r="46" spans="1:11" x14ac:dyDescent="0.25">
      <c r="A46" s="46" t="s">
        <v>51</v>
      </c>
      <c r="B46" s="37" t="s">
        <v>50</v>
      </c>
      <c r="C46" s="84" t="str">
        <f>VLOOKUP($A$11,'[1]6.2. отчет'!$D:$FX,170,0)</f>
        <v>нд</v>
      </c>
      <c r="D46" s="84">
        <f t="shared" si="8"/>
        <v>0</v>
      </c>
      <c r="E46" s="84">
        <f t="shared" si="6"/>
        <v>0</v>
      </c>
      <c r="F46" s="84">
        <f t="shared" si="7"/>
        <v>0</v>
      </c>
      <c r="G46" s="84">
        <f>VLOOKUP($A$11,'[1]6.2. отчет'!$D:$GJ,182,0)</f>
        <v>0</v>
      </c>
      <c r="H46" s="84" t="str">
        <f>VLOOKUP($A$11,'[1]6.2. отчет'!$D:$AGO,193,0)</f>
        <v>нд</v>
      </c>
      <c r="I46" s="84" t="str">
        <f>VLOOKUP($A$11,'[1]6.2. отчет'!$D:$AGO,248,0)</f>
        <v>нд</v>
      </c>
      <c r="J46" s="84">
        <f>VLOOKUP($A$11,'[1]6.2. отчет'!$D:$AGO,259,0)</f>
        <v>0</v>
      </c>
      <c r="K46" s="84">
        <f>VLOOKUP($A$11,'[1]6.2. отчет'!$D:$AGO,314,0)</f>
        <v>0</v>
      </c>
    </row>
    <row r="47" spans="1:11" ht="31.5" x14ac:dyDescent="0.25">
      <c r="A47" s="46" t="s">
        <v>49</v>
      </c>
      <c r="B47" s="37" t="s">
        <v>48</v>
      </c>
      <c r="C47" s="84" t="str">
        <f>VLOOKUP($A$11,'[1]6.2. отчет'!$D:$FX,172,0)</f>
        <v>нд</v>
      </c>
      <c r="D47" s="84">
        <f t="shared" si="8"/>
        <v>0</v>
      </c>
      <c r="E47" s="84">
        <f t="shared" si="6"/>
        <v>0</v>
      </c>
      <c r="F47" s="84">
        <f t="shared" si="7"/>
        <v>0</v>
      </c>
      <c r="G47" s="84">
        <f>VLOOKUP($A$11,'[1]6.2. отчет'!$D:$GJ,184,0)</f>
        <v>0</v>
      </c>
      <c r="H47" s="84" t="str">
        <f>VLOOKUP($A$11,'[1]6.2. отчет'!$D:$AGO,195,0)</f>
        <v>нд</v>
      </c>
      <c r="I47" s="84" t="str">
        <f>VLOOKUP($A$11,'[1]6.2. отчет'!$D:$AGO,250,0)</f>
        <v>нд</v>
      </c>
      <c r="J47" s="84">
        <f>VLOOKUP($A$11,'[1]6.2. отчет'!$D:$AGO,261,0)</f>
        <v>0</v>
      </c>
      <c r="K47" s="84">
        <f>VLOOKUP($A$11,'[1]6.2. отчет'!$D:$AGO,316,0)</f>
        <v>0</v>
      </c>
    </row>
    <row r="48" spans="1:11" ht="31.5" x14ac:dyDescent="0.25">
      <c r="A48" s="46" t="s">
        <v>47</v>
      </c>
      <c r="B48" s="37" t="s">
        <v>46</v>
      </c>
      <c r="C48" s="84" t="str">
        <f>VLOOKUP($A$11,'[1]6.2. отчет'!$D:$FX,173,0)</f>
        <v>нд</v>
      </c>
      <c r="D48" s="84">
        <f t="shared" si="8"/>
        <v>0</v>
      </c>
      <c r="E48" s="84">
        <f t="shared" si="6"/>
        <v>0</v>
      </c>
      <c r="F48" s="84">
        <f t="shared" si="7"/>
        <v>0</v>
      </c>
      <c r="G48" s="84">
        <f>VLOOKUP($A$11,'[1]6.2. отчет'!$D:$GJ,185,0)</f>
        <v>0</v>
      </c>
      <c r="H48" s="84" t="str">
        <f>VLOOKUP($A$11,'[1]6.2. отчет'!$D:$AGO,196,0)</f>
        <v>нд</v>
      </c>
      <c r="I48" s="84" t="str">
        <f>VLOOKUP($A$11,'[1]6.2. отчет'!$D:$AGO,251,0)</f>
        <v>нд</v>
      </c>
      <c r="J48" s="84">
        <f>VLOOKUP($A$11,'[1]6.2. отчет'!$D:$AGO,262,0)</f>
        <v>0</v>
      </c>
      <c r="K48" s="84">
        <f>VLOOKUP($A$11,'[1]6.2. отчет'!$D:$AGO,317,0)</f>
        <v>0</v>
      </c>
    </row>
    <row r="49" spans="1:12" x14ac:dyDescent="0.25">
      <c r="A49" s="46" t="s">
        <v>45</v>
      </c>
      <c r="B49" s="37" t="s">
        <v>44</v>
      </c>
      <c r="C49" s="84" t="str">
        <f>VLOOKUP($A$11,'[1]6.2. отчет'!$D:$FX,174,0)</f>
        <v>нд</v>
      </c>
      <c r="D49" s="84">
        <f t="shared" si="8"/>
        <v>0</v>
      </c>
      <c r="E49" s="84">
        <f t="shared" si="6"/>
        <v>0</v>
      </c>
      <c r="F49" s="84">
        <f t="shared" si="7"/>
        <v>0</v>
      </c>
      <c r="G49" s="84">
        <f>VLOOKUP($A$11,'[1]6.2. отчет'!$D:$GJ,186,0)</f>
        <v>0</v>
      </c>
      <c r="H49" s="84" t="str">
        <f>VLOOKUP($A$11,'[1]6.2. отчет'!$D:$AGO,197,0)</f>
        <v>нд</v>
      </c>
      <c r="I49" s="84" t="str">
        <f>VLOOKUP($A$11,'[1]6.2. отчет'!$D:$AGO,252,0)</f>
        <v>нд</v>
      </c>
      <c r="J49" s="84">
        <f>VLOOKUP($A$11,'[1]6.2. отчет'!$D:$AGO,263,0)</f>
        <v>0</v>
      </c>
      <c r="K49" s="84">
        <f>VLOOKUP($A$11,'[1]6.2. отчет'!$D:$AGO,318,0)</f>
        <v>0</v>
      </c>
    </row>
    <row r="50" spans="1:12" x14ac:dyDescent="0.25">
      <c r="A50" s="46" t="s">
        <v>43</v>
      </c>
      <c r="B50" s="175" t="s">
        <v>455</v>
      </c>
      <c r="C50" s="84" t="str">
        <f>VLOOKUP($A$11,'[1]6.2. отчет'!$D:$FX,177,0)</f>
        <v>нд</v>
      </c>
      <c r="D50" s="84">
        <f t="shared" si="8"/>
        <v>52</v>
      </c>
      <c r="E50" s="84">
        <f>G50+J50</f>
        <v>52</v>
      </c>
      <c r="F50" s="84">
        <f t="shared" si="7"/>
        <v>32</v>
      </c>
      <c r="G50" s="84">
        <f>VLOOKUP($A$11,'[1]6.2. отчет'!$D:$GJ,189,0)</f>
        <v>20</v>
      </c>
      <c r="H50" s="84" t="str">
        <f>VLOOKUP($A$11,'[1]6.2. отчет'!$D:$AGO,200,0)</f>
        <v>нд</v>
      </c>
      <c r="I50" s="84" t="str">
        <f>VLOOKUP($A$11,'[1]6.2. отчет'!$D:$AGO,255,0)</f>
        <v>нд</v>
      </c>
      <c r="J50" s="84">
        <f>VLOOKUP($A$11,'[1]6.2. отчет'!$D:$AGO,266,0)</f>
        <v>32</v>
      </c>
      <c r="K50" s="84">
        <f>VLOOKUP($A$11,'[1]6.2. отчет'!$D:$AGO,321,0)</f>
        <v>0</v>
      </c>
    </row>
    <row r="51" spans="1:12" ht="35.25" customHeight="1" x14ac:dyDescent="0.25">
      <c r="A51" s="49" t="s">
        <v>13</v>
      </c>
      <c r="B51" s="48" t="s">
        <v>42</v>
      </c>
      <c r="C51" s="84"/>
      <c r="D51" s="84"/>
      <c r="E51" s="84"/>
      <c r="F51" s="84"/>
      <c r="G51" s="84"/>
      <c r="H51" s="84"/>
      <c r="I51" s="176"/>
      <c r="J51" s="84"/>
      <c r="K51" s="176"/>
    </row>
    <row r="52" spans="1:12" x14ac:dyDescent="0.25">
      <c r="A52" s="46" t="s">
        <v>41</v>
      </c>
      <c r="B52" s="48" t="s">
        <v>40</v>
      </c>
      <c r="C52" s="84" t="str">
        <f>VLOOKUP($A$11,'[1]6.2. отчет'!$D:$FX,167,0)</f>
        <v>нд</v>
      </c>
      <c r="D52" s="84">
        <f>E52</f>
        <v>17.148445869999996</v>
      </c>
      <c r="E52" s="84">
        <f>G52+J52</f>
        <v>17.148445869999996</v>
      </c>
      <c r="F52" s="84">
        <f>E52-G52</f>
        <v>9.5826065700000029</v>
      </c>
      <c r="G52" s="84">
        <f>VLOOKUP($A$11,'[1]6.2. отчет'!$D:$GJ,179,0)</f>
        <v>7.5658392999999933</v>
      </c>
      <c r="H52" s="84" t="str">
        <f>VLOOKUP($A$11,'[1]6.2. отчет'!$D:$AGO,190,0)</f>
        <v>нд</v>
      </c>
      <c r="I52" s="84" t="str">
        <f>VLOOKUP($A$11,'[1]6.2. отчет'!$D:$AGO,245,0)</f>
        <v>нд</v>
      </c>
      <c r="J52" s="84">
        <f>VLOOKUP($A$11,'[1]6.2. отчет'!$D:$AGO,256,0)</f>
        <v>9.5826065700000012</v>
      </c>
      <c r="K52" s="84">
        <f>VLOOKUP($A$11,'[1]6.2. отчет'!$D:$AGO,311,0)</f>
        <v>0</v>
      </c>
      <c r="L52" s="248"/>
    </row>
    <row r="53" spans="1:12" x14ac:dyDescent="0.25">
      <c r="A53" s="46" t="s">
        <v>39</v>
      </c>
      <c r="B53" s="37" t="s">
        <v>33</v>
      </c>
      <c r="C53" s="84" t="str">
        <f>VLOOKUP($A$11,'[1]6.2. отчет'!$D:$FX,168,0)</f>
        <v>нд</v>
      </c>
      <c r="D53" s="84">
        <f t="shared" ref="D53:D57" si="9">E53</f>
        <v>0</v>
      </c>
      <c r="E53" s="84">
        <f t="shared" ref="E53:E64" si="10">G53+J53</f>
        <v>0</v>
      </c>
      <c r="F53" s="84">
        <f t="shared" si="7"/>
        <v>0</v>
      </c>
      <c r="G53" s="84">
        <f>VLOOKUP($A$11,'[1]6.2. отчет'!$D:$GJ,180,0)</f>
        <v>0</v>
      </c>
      <c r="H53" s="84" t="str">
        <f>VLOOKUP($A$11,'[1]6.2. отчет'!$D:$AGO,191,0)</f>
        <v>нд</v>
      </c>
      <c r="I53" s="84" t="str">
        <f>VLOOKUP($A$11,'[1]6.2. отчет'!$D:$AGO,246,0)</f>
        <v>нд</v>
      </c>
      <c r="J53" s="84">
        <f>VLOOKUP($A$11,'[1]6.2. отчет'!$D:$AGO,257,0)</f>
        <v>0</v>
      </c>
      <c r="K53" s="84">
        <f>VLOOKUP($A$11,'[1]6.2. отчет'!$D:$AGO,312,0)</f>
        <v>0</v>
      </c>
    </row>
    <row r="54" spans="1:12" x14ac:dyDescent="0.25">
      <c r="A54" s="46" t="s">
        <v>38</v>
      </c>
      <c r="B54" s="45" t="s">
        <v>32</v>
      </c>
      <c r="C54" s="84" t="str">
        <f>VLOOKUP($A$11,'[1]6.2. отчет'!$D:$FX,169,0)</f>
        <v>нд</v>
      </c>
      <c r="D54" s="84">
        <f t="shared" si="9"/>
        <v>0</v>
      </c>
      <c r="E54" s="84">
        <v>0</v>
      </c>
      <c r="F54" s="84">
        <f t="shared" si="7"/>
        <v>0</v>
      </c>
      <c r="G54" s="84">
        <f>VLOOKUP($A$11,'[1]6.2. отчет'!$D:$GJ,181,0)</f>
        <v>0</v>
      </c>
      <c r="H54" s="84" t="str">
        <f>VLOOKUP($A$11,'[1]6.2. отчет'!$D:$AGO,192,0)</f>
        <v>нд</v>
      </c>
      <c r="I54" s="84" t="str">
        <f>VLOOKUP($A$11,'[1]6.2. отчет'!$D:$AGO,247,0)</f>
        <v>нд</v>
      </c>
      <c r="J54" s="84">
        <f>VLOOKUP($A$11,'[1]6.2. отчет'!$D:$AGO,258,0)</f>
        <v>0</v>
      </c>
      <c r="K54" s="84">
        <f>VLOOKUP($A$11,'[1]6.2. отчет'!$D:$AGO,313,0)</f>
        <v>0</v>
      </c>
    </row>
    <row r="55" spans="1:12" x14ac:dyDescent="0.25">
      <c r="A55" s="46" t="s">
        <v>37</v>
      </c>
      <c r="B55" s="45" t="s">
        <v>31</v>
      </c>
      <c r="C55" s="84" t="str">
        <f>VLOOKUP($A$11,'[1]6.2. отчет'!$D:$FX,170,0)</f>
        <v>нд</v>
      </c>
      <c r="D55" s="84">
        <f t="shared" si="9"/>
        <v>0</v>
      </c>
      <c r="E55" s="84">
        <f t="shared" si="10"/>
        <v>0</v>
      </c>
      <c r="F55" s="84">
        <f t="shared" si="7"/>
        <v>0</v>
      </c>
      <c r="G55" s="84">
        <f>VLOOKUP($A$11,'[1]6.2. отчет'!$D:$GJ,182,0)</f>
        <v>0</v>
      </c>
      <c r="H55" s="84" t="str">
        <f>VLOOKUP($A$11,'[1]6.2. отчет'!$D:$AGO,193,0)</f>
        <v>нд</v>
      </c>
      <c r="I55" s="84" t="str">
        <f>VLOOKUP($A$11,'[1]6.2. отчет'!$D:$AGO,248,0)</f>
        <v>нд</v>
      </c>
      <c r="J55" s="84">
        <f>VLOOKUP($A$11,'[1]6.2. отчет'!$D:$AGO,259,0)</f>
        <v>0</v>
      </c>
      <c r="K55" s="84">
        <f>VLOOKUP($A$11,'[1]6.2. отчет'!$D:$AGO,314,0)</f>
        <v>0</v>
      </c>
    </row>
    <row r="56" spans="1:12" x14ac:dyDescent="0.25">
      <c r="A56" s="46" t="s">
        <v>36</v>
      </c>
      <c r="B56" s="45" t="s">
        <v>30</v>
      </c>
      <c r="C56" s="84" t="str">
        <f>VLOOKUP($A$11,'[1]6.2. отчет'!$D:$FX,171,0)</f>
        <v>нд</v>
      </c>
      <c r="D56" s="84">
        <f t="shared" si="9"/>
        <v>0</v>
      </c>
      <c r="E56" s="84">
        <f t="shared" si="10"/>
        <v>0</v>
      </c>
      <c r="F56" s="84">
        <f t="shared" si="7"/>
        <v>0</v>
      </c>
      <c r="G56" s="84">
        <f>VLOOKUP($A$11,'[1]6.2. отчет'!$D:$GJ,183,0)</f>
        <v>0</v>
      </c>
      <c r="H56" s="84" t="str">
        <f>VLOOKUP($A$11,'[1]6.2. отчет'!$D:$AGO,194,0)</f>
        <v>нд</v>
      </c>
      <c r="I56" s="84" t="str">
        <f>VLOOKUP($A$11,'[1]6.2. отчет'!$D:$AGO,249,0)</f>
        <v>нд</v>
      </c>
      <c r="J56" s="84">
        <f>VLOOKUP($A$11,'[1]6.2. отчет'!$D:$AGO,260,0)</f>
        <v>0</v>
      </c>
      <c r="K56" s="84">
        <f>VLOOKUP($A$11,'[1]6.2. отчет'!$D:$AGO,315,0)</f>
        <v>0</v>
      </c>
    </row>
    <row r="57" spans="1:12" x14ac:dyDescent="0.25">
      <c r="A57" s="46" t="s">
        <v>35</v>
      </c>
      <c r="B57" s="175" t="s">
        <v>455</v>
      </c>
      <c r="C57" s="84" t="str">
        <f>VLOOKUP($A$11,'[1]6.2. отчет'!$D:$FX,177,0)</f>
        <v>нд</v>
      </c>
      <c r="D57" s="84">
        <f t="shared" si="9"/>
        <v>52</v>
      </c>
      <c r="E57" s="84">
        <f t="shared" si="10"/>
        <v>52</v>
      </c>
      <c r="F57" s="84">
        <f t="shared" si="7"/>
        <v>32</v>
      </c>
      <c r="G57" s="84">
        <f>VLOOKUP($A$11,'[1]6.2. отчет'!$D:$GJ,189,0)</f>
        <v>20</v>
      </c>
      <c r="H57" s="84" t="str">
        <f>VLOOKUP($A$11,'[1]6.2. отчет'!$D:$AGO,200,0)</f>
        <v>нд</v>
      </c>
      <c r="I57" s="84" t="str">
        <f>VLOOKUP($A$11,'[1]6.2. отчет'!$D:$AGO,255,0)</f>
        <v>нд</v>
      </c>
      <c r="J57" s="84">
        <f>VLOOKUP($A$11,'[1]6.2. отчет'!$D:$AGO,266,0)</f>
        <v>32</v>
      </c>
      <c r="K57" s="84">
        <f>VLOOKUP($A$11,'[1]6.2. отчет'!$D:$AGO,321,0)</f>
        <v>0</v>
      </c>
      <c r="L57" s="248"/>
    </row>
    <row r="58" spans="1:12" ht="36.75" customHeight="1" x14ac:dyDescent="0.25">
      <c r="A58" s="49" t="s">
        <v>12</v>
      </c>
      <c r="B58" s="53" t="s">
        <v>95</v>
      </c>
      <c r="C58" s="84"/>
      <c r="D58" s="84"/>
      <c r="E58" s="84"/>
      <c r="F58" s="84"/>
      <c r="G58" s="84"/>
      <c r="H58" s="84"/>
      <c r="I58" s="176"/>
      <c r="J58" s="84"/>
      <c r="K58" s="176"/>
    </row>
    <row r="59" spans="1:12" x14ac:dyDescent="0.25">
      <c r="A59" s="49" t="s">
        <v>10</v>
      </c>
      <c r="B59" s="48" t="s">
        <v>34</v>
      </c>
      <c r="C59" s="84"/>
      <c r="D59" s="84"/>
      <c r="E59" s="84"/>
      <c r="F59" s="84"/>
      <c r="G59" s="84"/>
      <c r="H59" s="84"/>
      <c r="I59" s="176"/>
      <c r="J59" s="84"/>
      <c r="K59" s="176"/>
    </row>
    <row r="60" spans="1:12" x14ac:dyDescent="0.25">
      <c r="A60" s="46" t="s">
        <v>89</v>
      </c>
      <c r="B60" s="47" t="s">
        <v>54</v>
      </c>
      <c r="C60" s="84" t="str">
        <f>VLOOKUP($A$11,'[1]6.2. отчет'!$D:$AGO,326,0)</f>
        <v>нд</v>
      </c>
      <c r="D60" s="84">
        <v>0</v>
      </c>
      <c r="E60" s="84">
        <f t="shared" si="10"/>
        <v>0</v>
      </c>
      <c r="F60" s="84">
        <f t="shared" ref="F60:F64" si="11">E60-G60</f>
        <v>0</v>
      </c>
      <c r="G60" s="84">
        <f>VLOOKUP($A$11,'[1]6.2. отчет'!$D:$AGO,333,0)</f>
        <v>0</v>
      </c>
      <c r="H60" s="84" t="s">
        <v>230</v>
      </c>
      <c r="I60" s="84" t="s">
        <v>230</v>
      </c>
      <c r="J60" s="84">
        <v>0</v>
      </c>
      <c r="K60" s="84">
        <v>0</v>
      </c>
    </row>
    <row r="61" spans="1:12" x14ac:dyDescent="0.25">
      <c r="A61" s="46" t="s">
        <v>90</v>
      </c>
      <c r="B61" s="47" t="s">
        <v>52</v>
      </c>
      <c r="C61" s="84" t="str">
        <f>VLOOKUP($A$11,'[1]6.2. отчет'!$D:$AGO,327,0)</f>
        <v>нд</v>
      </c>
      <c r="D61" s="84">
        <v>0</v>
      </c>
      <c r="E61" s="84">
        <v>0</v>
      </c>
      <c r="F61" s="84">
        <f t="shared" si="11"/>
        <v>0</v>
      </c>
      <c r="G61" s="84">
        <f>VLOOKUP($A$11,'[1]6.2. отчет'!$D:$AGO,334,0)</f>
        <v>0</v>
      </c>
      <c r="H61" s="84" t="s">
        <v>230</v>
      </c>
      <c r="I61" s="84" t="s">
        <v>230</v>
      </c>
      <c r="J61" s="84">
        <v>0</v>
      </c>
      <c r="K61" s="84">
        <v>0</v>
      </c>
    </row>
    <row r="62" spans="1:12" x14ac:dyDescent="0.25">
      <c r="A62" s="46" t="s">
        <v>91</v>
      </c>
      <c r="B62" s="47" t="s">
        <v>50</v>
      </c>
      <c r="C62" s="84" t="str">
        <f>VLOOKUP($A$11,'[1]6.2. отчет'!$D:$AGO,328,0)</f>
        <v>нд</v>
      </c>
      <c r="D62" s="84">
        <v>0</v>
      </c>
      <c r="E62" s="84">
        <f t="shared" si="10"/>
        <v>0</v>
      </c>
      <c r="F62" s="84">
        <f t="shared" si="11"/>
        <v>0</v>
      </c>
      <c r="G62" s="84">
        <f>VLOOKUP($A$11,'[1]6.2. отчет'!$D:$AGO,335,0)</f>
        <v>0</v>
      </c>
      <c r="H62" s="84" t="s">
        <v>230</v>
      </c>
      <c r="I62" s="84" t="s">
        <v>230</v>
      </c>
      <c r="J62" s="84">
        <v>0</v>
      </c>
      <c r="K62" s="84">
        <v>0</v>
      </c>
    </row>
    <row r="63" spans="1:12" x14ac:dyDescent="0.25">
      <c r="A63" s="46" t="s">
        <v>92</v>
      </c>
      <c r="B63" s="47" t="s">
        <v>94</v>
      </c>
      <c r="C63" s="84" t="str">
        <f>VLOOKUP($A$11,'[1]6.2. отчет'!$D:$AGO,329,0)</f>
        <v>нд</v>
      </c>
      <c r="D63" s="84">
        <v>0</v>
      </c>
      <c r="E63" s="84">
        <f t="shared" si="10"/>
        <v>0</v>
      </c>
      <c r="F63" s="84">
        <f t="shared" si="11"/>
        <v>0</v>
      </c>
      <c r="G63" s="84">
        <f>VLOOKUP($A$11,'[1]6.2. отчет'!$D:$AGO,336,0)</f>
        <v>0</v>
      </c>
      <c r="H63" s="84" t="s">
        <v>230</v>
      </c>
      <c r="I63" s="84" t="s">
        <v>230</v>
      </c>
      <c r="J63" s="84">
        <v>0</v>
      </c>
      <c r="K63" s="84">
        <v>0</v>
      </c>
    </row>
    <row r="64" spans="1:12" ht="18.75" x14ac:dyDescent="0.25">
      <c r="A64" s="46" t="s">
        <v>93</v>
      </c>
      <c r="B64" s="45" t="s">
        <v>29</v>
      </c>
      <c r="C64" s="84" t="str">
        <f>VLOOKUP($A$11,'[1]6.2. отчет'!$D:$AGO,330,0)</f>
        <v>нд</v>
      </c>
      <c r="D64" s="84">
        <v>0</v>
      </c>
      <c r="E64" s="84">
        <f t="shared" si="10"/>
        <v>0</v>
      </c>
      <c r="F64" s="84">
        <f t="shared" si="11"/>
        <v>0</v>
      </c>
      <c r="G64" s="84">
        <f>VLOOKUP($A$11,'[1]6.2. отчет'!$D:$AGO,337,0)</f>
        <v>0</v>
      </c>
      <c r="H64" s="84" t="s">
        <v>230</v>
      </c>
      <c r="I64" s="84" t="s">
        <v>230</v>
      </c>
      <c r="J64" s="84">
        <v>0</v>
      </c>
      <c r="K64" s="84">
        <v>0</v>
      </c>
    </row>
    <row r="65" spans="1:7" x14ac:dyDescent="0.25">
      <c r="A65" s="39"/>
      <c r="B65" s="39"/>
      <c r="C65" s="39"/>
      <c r="D65" s="39"/>
      <c r="E65" s="39"/>
      <c r="F65" s="39"/>
    </row>
    <row r="66" spans="1:7" ht="50.25" customHeight="1" x14ac:dyDescent="0.25">
      <c r="A66" s="39"/>
      <c r="B66" s="375"/>
      <c r="C66" s="375"/>
      <c r="D66" s="375"/>
      <c r="E66" s="375"/>
      <c r="F66" s="375"/>
      <c r="G66" s="375"/>
    </row>
    <row r="67" spans="1:7" x14ac:dyDescent="0.25">
      <c r="A67" s="39"/>
      <c r="B67" s="39"/>
      <c r="C67" s="39"/>
      <c r="D67" s="39"/>
      <c r="E67" s="39"/>
      <c r="F67" s="39"/>
    </row>
    <row r="68" spans="1:7" ht="36.75" customHeight="1" x14ac:dyDescent="0.25">
      <c r="A68" s="39"/>
      <c r="B68" s="376"/>
      <c r="C68" s="376"/>
      <c r="D68" s="376"/>
      <c r="E68" s="376"/>
      <c r="F68" s="376"/>
      <c r="G68" s="376"/>
    </row>
    <row r="69" spans="1:7" x14ac:dyDescent="0.25">
      <c r="A69" s="39"/>
      <c r="B69" s="42"/>
      <c r="C69" s="42"/>
      <c r="D69" s="42"/>
      <c r="E69" s="42"/>
      <c r="F69" s="42"/>
    </row>
    <row r="70" spans="1:7" ht="51" customHeight="1" x14ac:dyDescent="0.25">
      <c r="A70" s="39"/>
      <c r="B70" s="376"/>
      <c r="C70" s="376"/>
      <c r="D70" s="376"/>
      <c r="E70" s="376"/>
      <c r="F70" s="376"/>
      <c r="G70" s="376"/>
    </row>
    <row r="71" spans="1:7" ht="32.25" customHeight="1" x14ac:dyDescent="0.25">
      <c r="A71" s="39"/>
      <c r="B71" s="375"/>
      <c r="C71" s="375"/>
      <c r="D71" s="375"/>
      <c r="E71" s="375"/>
      <c r="F71" s="375"/>
      <c r="G71" s="375"/>
    </row>
    <row r="72" spans="1:7" ht="51.75" customHeight="1" x14ac:dyDescent="0.25">
      <c r="A72" s="39"/>
      <c r="B72" s="376"/>
      <c r="C72" s="376"/>
      <c r="D72" s="376"/>
      <c r="E72" s="376"/>
      <c r="F72" s="376"/>
      <c r="G72" s="376"/>
    </row>
    <row r="73" spans="1:7" ht="21.75" customHeight="1" x14ac:dyDescent="0.25">
      <c r="A73" s="39"/>
      <c r="B73" s="373"/>
      <c r="C73" s="373"/>
      <c r="D73" s="373"/>
      <c r="E73" s="373"/>
      <c r="F73" s="373"/>
      <c r="G73" s="373"/>
    </row>
    <row r="74" spans="1:7" ht="23.25" customHeight="1" x14ac:dyDescent="0.25">
      <c r="A74" s="39"/>
      <c r="B74" s="40"/>
      <c r="C74" s="40"/>
      <c r="D74" s="40"/>
      <c r="E74" s="40"/>
      <c r="F74" s="40"/>
    </row>
    <row r="75" spans="1:7" ht="18.75" customHeight="1" x14ac:dyDescent="0.25">
      <c r="A75" s="39"/>
      <c r="B75" s="374"/>
      <c r="C75" s="374"/>
      <c r="D75" s="374"/>
      <c r="E75" s="374"/>
      <c r="F75" s="374"/>
      <c r="G75" s="374"/>
    </row>
    <row r="76" spans="1:7" x14ac:dyDescent="0.25">
      <c r="A76" s="39"/>
      <c r="B76" s="39"/>
      <c r="C76" s="39"/>
      <c r="D76" s="39"/>
      <c r="E76" s="39"/>
      <c r="F76" s="39"/>
    </row>
    <row r="77" spans="1:7" x14ac:dyDescent="0.25">
      <c r="A77" s="39"/>
      <c r="B77" s="39"/>
      <c r="C77" s="39"/>
      <c r="D77" s="39"/>
      <c r="E77" s="39"/>
      <c r="F77" s="39"/>
    </row>
    <row r="78" spans="1:7" x14ac:dyDescent="0.25">
      <c r="G78" s="38"/>
    </row>
    <row r="79" spans="1:7" x14ac:dyDescent="0.25">
      <c r="G79" s="38"/>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sheetData>
  <mergeCells count="25">
    <mergeCell ref="A4:G4"/>
    <mergeCell ref="A12:G12"/>
    <mergeCell ref="A9:G9"/>
    <mergeCell ref="A11:G11"/>
    <mergeCell ref="A8:G8"/>
    <mergeCell ref="A6:G6"/>
    <mergeCell ref="A14:G14"/>
    <mergeCell ref="C20:D21"/>
    <mergeCell ref="A16:G16"/>
    <mergeCell ref="A15:G15"/>
    <mergeCell ref="A20:A22"/>
    <mergeCell ref="A18:G18"/>
    <mergeCell ref="E20:F21"/>
    <mergeCell ref="B20:B22"/>
    <mergeCell ref="G20:G22"/>
    <mergeCell ref="H20:K20"/>
    <mergeCell ref="H21:I21"/>
    <mergeCell ref="J21:K21"/>
    <mergeCell ref="B73:G73"/>
    <mergeCell ref="B75:G75"/>
    <mergeCell ref="B66:G66"/>
    <mergeCell ref="B68:G68"/>
    <mergeCell ref="B70:G70"/>
    <mergeCell ref="B71:G71"/>
    <mergeCell ref="B72:G72"/>
  </mergeCells>
  <phoneticPr fontId="0" type="noConversion"/>
  <conditionalFormatting sqref="C30">
    <cfRule type="cellIs" dxfId="8" priority="2" operator="notEqual">
      <formula>C31+C32+C33+C34</formula>
    </cfRule>
  </conditionalFormatting>
  <conditionalFormatting sqref="K30">
    <cfRule type="cellIs" dxfId="7" priority="10" operator="notEqual">
      <formula>K31+K32+K33+K34</formula>
    </cfRule>
  </conditionalFormatting>
  <conditionalFormatting sqref="J30">
    <cfRule type="cellIs" dxfId="6" priority="9" operator="notEqual">
      <formula>J31+J32+J33+J34</formula>
    </cfRule>
  </conditionalFormatting>
  <conditionalFormatting sqref="I30">
    <cfRule type="cellIs" dxfId="5" priority="8" operator="notEqual">
      <formula>I31+I32+I33+I34</formula>
    </cfRule>
  </conditionalFormatting>
  <conditionalFormatting sqref="H30">
    <cfRule type="cellIs" dxfId="4" priority="7" operator="notEqual">
      <formula>H31+H32+H33+H34</formula>
    </cfRule>
  </conditionalFormatting>
  <conditionalFormatting sqref="G30">
    <cfRule type="cellIs" dxfId="3" priority="6" operator="notEqual">
      <formula>G31+G32+G33+G34</formula>
    </cfRule>
  </conditionalFormatting>
  <conditionalFormatting sqref="F30">
    <cfRule type="cellIs" dxfId="2" priority="5" operator="notEqual">
      <formula>F31+F32+F33+F34</formula>
    </cfRule>
  </conditionalFormatting>
  <conditionalFormatting sqref="E30">
    <cfRule type="cellIs" dxfId="1" priority="4" operator="notEqual">
      <formula>E31+E32+E33+E34</formula>
    </cfRule>
  </conditionalFormatting>
  <conditionalFormatting sqref="D30">
    <cfRule type="cellIs" dxfId="0" priority="3" operator="notEqual">
      <formula>D31+D32+D33+D34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5"/>
  <sheetViews>
    <sheetView view="pageBreakPreview" topLeftCell="A19" zoomScale="60" zoomScaleNormal="75" workbookViewId="0">
      <pane xSplit="3" ySplit="7" topLeftCell="AO32" activePane="bottomRight" state="frozen"/>
      <selection activeCell="A19" sqref="A19"/>
      <selection pane="topRight" activeCell="D19" sqref="D19"/>
      <selection pane="bottomLeft" activeCell="A26" sqref="A26"/>
      <selection pane="bottomRight" activeCell="AL41" sqref="AL41"/>
    </sheetView>
  </sheetViews>
  <sheetFormatPr defaultColWidth="9.140625" defaultRowHeight="15" x14ac:dyDescent="0.25"/>
  <cols>
    <col min="1" max="1" width="9.140625" style="168"/>
    <col min="2" max="2" width="19.85546875" style="168" customWidth="1"/>
    <col min="3" max="3" width="23.42578125" style="168" customWidth="1"/>
    <col min="4" max="4" width="19.42578125" style="168" customWidth="1"/>
    <col min="5" max="12" width="9.140625" style="168"/>
    <col min="13" max="13" width="10.85546875" style="168" customWidth="1"/>
    <col min="14" max="14" width="31.85546875" style="168" customWidth="1"/>
    <col min="15" max="15" width="33.42578125" style="168" customWidth="1"/>
    <col min="16" max="16" width="18.42578125" style="168" customWidth="1"/>
    <col min="17" max="18" width="12" style="168" customWidth="1"/>
    <col min="19" max="20" width="18.140625" style="168" customWidth="1"/>
    <col min="21" max="22" width="12" style="168" customWidth="1"/>
    <col min="23" max="23" width="48.85546875" style="168" customWidth="1"/>
    <col min="24" max="24" width="18.42578125" style="168" customWidth="1"/>
    <col min="25" max="25" width="43.5703125" style="168" customWidth="1"/>
    <col min="26" max="27" width="12" style="168" customWidth="1"/>
    <col min="28" max="28" width="20.85546875" style="168" customWidth="1"/>
    <col min="29" max="29" width="36.7109375" style="168" customWidth="1"/>
    <col min="30" max="30" width="15.28515625" style="168" customWidth="1"/>
    <col min="31" max="31" width="12" style="168" customWidth="1"/>
    <col min="32" max="32" width="24.42578125" style="168" customWidth="1"/>
    <col min="33" max="33" width="26.42578125" style="168" customWidth="1"/>
    <col min="34" max="37" width="15.85546875" style="168" customWidth="1"/>
    <col min="38" max="41" width="17.7109375" style="168" customWidth="1"/>
    <col min="42" max="42" width="14.7109375" style="168" customWidth="1"/>
    <col min="43" max="43" width="19" style="168" customWidth="1"/>
    <col min="44" max="46" width="12.42578125" style="168" customWidth="1"/>
    <col min="47" max="47" width="9.140625" style="168"/>
    <col min="48" max="49" width="37.140625" style="168" customWidth="1"/>
    <col min="50" max="16384" width="9.140625" style="168"/>
  </cols>
  <sheetData>
    <row r="1" spans="1:48" ht="18.75" x14ac:dyDescent="0.25">
      <c r="AV1" s="33" t="s">
        <v>22</v>
      </c>
    </row>
    <row r="2" spans="1:48" ht="18.75" x14ac:dyDescent="0.3">
      <c r="AV2" s="13" t="s">
        <v>6</v>
      </c>
    </row>
    <row r="3" spans="1:48" ht="18.75" x14ac:dyDescent="0.3">
      <c r="AV3" s="13" t="s">
        <v>21</v>
      </c>
    </row>
    <row r="4" spans="1:48" s="170" customFormat="1" ht="18.75" x14ac:dyDescent="0.3">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35"/>
    </row>
    <row r="5" spans="1:48" s="170" customFormat="1" ht="15.75" x14ac:dyDescent="0.25">
      <c r="A5" s="290" t="str">
        <f>'6.1. Паспорт сетевой график'!A5:J5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s="170" customFormat="1" ht="18.75" x14ac:dyDescent="0.3">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35"/>
    </row>
    <row r="7" spans="1:48" s="170" customFormat="1" ht="18.75" x14ac:dyDescent="0.25">
      <c r="A7" s="406" t="s">
        <v>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s="170" customFormat="1"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s="170" customFormat="1" ht="15.75" x14ac:dyDescent="0.25">
      <c r="A9" s="407" t="s">
        <v>404</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s="170" customFormat="1" ht="15.75" x14ac:dyDescent="0.25">
      <c r="A10" s="408" t="s">
        <v>4</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170" customFormat="1"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s="170" customFormat="1" ht="15.75" x14ac:dyDescent="0.25">
      <c r="A12" s="407" t="str">
        <f>'6.1. Паспорт сетевой график'!A12:J12</f>
        <v>G_Che2_16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s="170" customFormat="1" ht="15.75" x14ac:dyDescent="0.25">
      <c r="A13" s="408" t="s">
        <v>3</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170" customFormat="1"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s="170" customFormat="1" ht="15.75" x14ac:dyDescent="0.25">
      <c r="A15" s="407" t="str">
        <f>'6.1. Паспорт сетевой график'!A15:J15</f>
        <v>Приобретение оборудования, требующего монтажа для обслуживания сетей, прочее оборудование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s="170" customFormat="1" ht="15.75" x14ac:dyDescent="0.25">
      <c r="A16" s="408" t="s">
        <v>2</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170" customFormat="1"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s="170" customForma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s="170" customFormat="1"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170"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170" customFormat="1" x14ac:dyDescent="0.25">
      <c r="A21" s="388" t="s">
        <v>405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171" customFormat="1" ht="15.75" x14ac:dyDescent="0.25">
      <c r="A22" s="389" t="s">
        <v>406</v>
      </c>
      <c r="B22" s="392" t="s">
        <v>407</v>
      </c>
      <c r="C22" s="389" t="s">
        <v>408</v>
      </c>
      <c r="D22" s="389" t="s">
        <v>409</v>
      </c>
      <c r="E22" s="397" t="s">
        <v>410</v>
      </c>
      <c r="F22" s="398"/>
      <c r="G22" s="398"/>
      <c r="H22" s="398"/>
      <c r="I22" s="398"/>
      <c r="J22" s="398"/>
      <c r="K22" s="398"/>
      <c r="L22" s="399"/>
      <c r="M22" s="389" t="s">
        <v>411</v>
      </c>
      <c r="N22" s="389" t="s">
        <v>412</v>
      </c>
      <c r="O22" s="389" t="s">
        <v>413</v>
      </c>
      <c r="P22" s="396" t="s">
        <v>414</v>
      </c>
      <c r="Q22" s="396" t="s">
        <v>415</v>
      </c>
      <c r="R22" s="396" t="s">
        <v>416</v>
      </c>
      <c r="S22" s="396" t="s">
        <v>417</v>
      </c>
      <c r="T22" s="396"/>
      <c r="U22" s="410" t="s">
        <v>418</v>
      </c>
      <c r="V22" s="410" t="s">
        <v>419</v>
      </c>
      <c r="W22" s="396" t="s">
        <v>420</v>
      </c>
      <c r="X22" s="396" t="s">
        <v>421</v>
      </c>
      <c r="Y22" s="396" t="s">
        <v>422</v>
      </c>
      <c r="Z22" s="395" t="s">
        <v>423</v>
      </c>
      <c r="AA22" s="396" t="s">
        <v>424</v>
      </c>
      <c r="AB22" s="396" t="s">
        <v>425</v>
      </c>
      <c r="AC22" s="396" t="s">
        <v>426</v>
      </c>
      <c r="AD22" s="396" t="s">
        <v>427</v>
      </c>
      <c r="AE22" s="396" t="s">
        <v>428</v>
      </c>
      <c r="AF22" s="396" t="s">
        <v>429</v>
      </c>
      <c r="AG22" s="396"/>
      <c r="AH22" s="396"/>
      <c r="AI22" s="396"/>
      <c r="AJ22" s="396"/>
      <c r="AK22" s="396"/>
      <c r="AL22" s="396" t="s">
        <v>430</v>
      </c>
      <c r="AM22" s="396"/>
      <c r="AN22" s="396"/>
      <c r="AO22" s="396"/>
      <c r="AP22" s="396" t="s">
        <v>431</v>
      </c>
      <c r="AQ22" s="396"/>
      <c r="AR22" s="396" t="s">
        <v>432</v>
      </c>
      <c r="AS22" s="396" t="s">
        <v>433</v>
      </c>
      <c r="AT22" s="396" t="s">
        <v>434</v>
      </c>
      <c r="AU22" s="396" t="s">
        <v>435</v>
      </c>
      <c r="AV22" s="420" t="s">
        <v>436</v>
      </c>
    </row>
    <row r="23" spans="1:48" s="171" customFormat="1" ht="15.75" x14ac:dyDescent="0.25">
      <c r="A23" s="390"/>
      <c r="B23" s="393"/>
      <c r="C23" s="390"/>
      <c r="D23" s="390"/>
      <c r="E23" s="402" t="s">
        <v>437</v>
      </c>
      <c r="F23" s="404" t="s">
        <v>33</v>
      </c>
      <c r="G23" s="404" t="s">
        <v>32</v>
      </c>
      <c r="H23" s="404" t="s">
        <v>31</v>
      </c>
      <c r="I23" s="400" t="s">
        <v>438</v>
      </c>
      <c r="J23" s="400" t="s">
        <v>439</v>
      </c>
      <c r="K23" s="400" t="s">
        <v>440</v>
      </c>
      <c r="L23" s="404" t="s">
        <v>274</v>
      </c>
      <c r="M23" s="390"/>
      <c r="N23" s="390"/>
      <c r="O23" s="390"/>
      <c r="P23" s="396"/>
      <c r="Q23" s="396"/>
      <c r="R23" s="396"/>
      <c r="S23" s="412" t="s">
        <v>0</v>
      </c>
      <c r="T23" s="412" t="s">
        <v>441</v>
      </c>
      <c r="U23" s="410"/>
      <c r="V23" s="410"/>
      <c r="W23" s="396"/>
      <c r="X23" s="396"/>
      <c r="Y23" s="396"/>
      <c r="Z23" s="396"/>
      <c r="AA23" s="396"/>
      <c r="AB23" s="396"/>
      <c r="AC23" s="396"/>
      <c r="AD23" s="396"/>
      <c r="AE23" s="396"/>
      <c r="AF23" s="396" t="s">
        <v>442</v>
      </c>
      <c r="AG23" s="396"/>
      <c r="AH23" s="396" t="s">
        <v>443</v>
      </c>
      <c r="AI23" s="396"/>
      <c r="AJ23" s="389" t="s">
        <v>444</v>
      </c>
      <c r="AK23" s="389" t="s">
        <v>445</v>
      </c>
      <c r="AL23" s="389" t="s">
        <v>446</v>
      </c>
      <c r="AM23" s="389" t="s">
        <v>447</v>
      </c>
      <c r="AN23" s="389" t="s">
        <v>448</v>
      </c>
      <c r="AO23" s="389" t="s">
        <v>449</v>
      </c>
      <c r="AP23" s="389" t="s">
        <v>450</v>
      </c>
      <c r="AQ23" s="422" t="s">
        <v>441</v>
      </c>
      <c r="AR23" s="396"/>
      <c r="AS23" s="396"/>
      <c r="AT23" s="396"/>
      <c r="AU23" s="396"/>
      <c r="AV23" s="421"/>
    </row>
    <row r="24" spans="1:48" s="171" customFormat="1" ht="31.5" x14ac:dyDescent="0.25">
      <c r="A24" s="391"/>
      <c r="B24" s="394"/>
      <c r="C24" s="391"/>
      <c r="D24" s="391"/>
      <c r="E24" s="403"/>
      <c r="F24" s="405"/>
      <c r="G24" s="405"/>
      <c r="H24" s="405"/>
      <c r="I24" s="401"/>
      <c r="J24" s="401"/>
      <c r="K24" s="401"/>
      <c r="L24" s="405"/>
      <c r="M24" s="391"/>
      <c r="N24" s="391"/>
      <c r="O24" s="391"/>
      <c r="P24" s="396"/>
      <c r="Q24" s="396"/>
      <c r="R24" s="396"/>
      <c r="S24" s="413"/>
      <c r="T24" s="413"/>
      <c r="U24" s="410"/>
      <c r="V24" s="410"/>
      <c r="W24" s="396"/>
      <c r="X24" s="396"/>
      <c r="Y24" s="396"/>
      <c r="Z24" s="396"/>
      <c r="AA24" s="396"/>
      <c r="AB24" s="396"/>
      <c r="AC24" s="396"/>
      <c r="AD24" s="396"/>
      <c r="AE24" s="396"/>
      <c r="AF24" s="172" t="s">
        <v>451</v>
      </c>
      <c r="AG24" s="172" t="s">
        <v>452</v>
      </c>
      <c r="AH24" s="173" t="s">
        <v>0</v>
      </c>
      <c r="AI24" s="173" t="s">
        <v>441</v>
      </c>
      <c r="AJ24" s="391"/>
      <c r="AK24" s="391"/>
      <c r="AL24" s="391"/>
      <c r="AM24" s="391"/>
      <c r="AN24" s="391"/>
      <c r="AO24" s="391"/>
      <c r="AP24" s="391"/>
      <c r="AQ24" s="423"/>
      <c r="AR24" s="396"/>
      <c r="AS24" s="396"/>
      <c r="AT24" s="396"/>
      <c r="AU24" s="396"/>
      <c r="AV24" s="421"/>
    </row>
    <row r="25" spans="1:48" s="174" customFormat="1" ht="20.25" customHeight="1"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ht="96.75" customHeight="1" x14ac:dyDescent="0.25">
      <c r="A26" s="246">
        <v>1</v>
      </c>
      <c r="B26" s="414" t="s">
        <v>466</v>
      </c>
      <c r="C26" s="414" t="s">
        <v>467</v>
      </c>
      <c r="D26" s="417" t="s">
        <v>569</v>
      </c>
      <c r="E26" s="414">
        <v>390</v>
      </c>
      <c r="F26" s="414">
        <v>0</v>
      </c>
      <c r="G26" s="414">
        <v>0</v>
      </c>
      <c r="H26" s="414">
        <v>0</v>
      </c>
      <c r="I26" s="414">
        <v>0</v>
      </c>
      <c r="J26" s="414">
        <v>0</v>
      </c>
      <c r="K26" s="414">
        <v>0</v>
      </c>
      <c r="L26" s="414">
        <v>0</v>
      </c>
      <c r="M26" s="387" t="s">
        <v>467</v>
      </c>
      <c r="N26" s="199" t="s">
        <v>468</v>
      </c>
      <c r="O26" s="199" t="s">
        <v>469</v>
      </c>
      <c r="P26" s="196">
        <v>1514.28333</v>
      </c>
      <c r="Q26" s="196" t="s">
        <v>470</v>
      </c>
      <c r="R26" s="194">
        <v>1514.28333</v>
      </c>
      <c r="S26" s="196" t="s">
        <v>471</v>
      </c>
      <c r="T26" s="196" t="s">
        <v>471</v>
      </c>
      <c r="U26" s="196">
        <v>15</v>
      </c>
      <c r="V26" s="196">
        <v>5</v>
      </c>
      <c r="W26" s="208" t="s">
        <v>472</v>
      </c>
      <c r="X26" s="208" t="s">
        <v>473</v>
      </c>
      <c r="Y26" s="208" t="s">
        <v>474</v>
      </c>
      <c r="Z26" s="196">
        <v>1</v>
      </c>
      <c r="AA26" s="199" t="s">
        <v>475</v>
      </c>
      <c r="AB26" s="194">
        <v>1316.6666700000001</v>
      </c>
      <c r="AC26" s="199" t="s">
        <v>476</v>
      </c>
      <c r="AD26" s="194">
        <v>1580</v>
      </c>
      <c r="AE26" s="194">
        <v>1580</v>
      </c>
      <c r="AF26" s="196">
        <v>1108523</v>
      </c>
      <c r="AG26" s="229" t="s">
        <v>477</v>
      </c>
      <c r="AH26" s="196" t="s">
        <v>478</v>
      </c>
      <c r="AI26" s="196" t="s">
        <v>478</v>
      </c>
      <c r="AJ26" s="196" t="s">
        <v>479</v>
      </c>
      <c r="AK26" s="196" t="s">
        <v>480</v>
      </c>
      <c r="AL26" s="191" t="s">
        <v>230</v>
      </c>
      <c r="AM26" s="191" t="s">
        <v>230</v>
      </c>
      <c r="AN26" s="191" t="s">
        <v>230</v>
      </c>
      <c r="AO26" s="191" t="s">
        <v>230</v>
      </c>
      <c r="AP26" s="196" t="s">
        <v>481</v>
      </c>
      <c r="AQ26" s="196" t="s">
        <v>481</v>
      </c>
      <c r="AR26" s="196" t="s">
        <v>481</v>
      </c>
      <c r="AS26" s="196" t="s">
        <v>481</v>
      </c>
      <c r="AT26" s="199" t="s">
        <v>507</v>
      </c>
      <c r="AU26" s="196" t="s">
        <v>230</v>
      </c>
      <c r="AV26" s="227"/>
    </row>
    <row r="27" spans="1:48" ht="102" customHeight="1" x14ac:dyDescent="0.25">
      <c r="A27" s="247"/>
      <c r="B27" s="415"/>
      <c r="C27" s="415"/>
      <c r="D27" s="418"/>
      <c r="E27" s="415"/>
      <c r="F27" s="415"/>
      <c r="G27" s="415"/>
      <c r="H27" s="415"/>
      <c r="I27" s="415"/>
      <c r="J27" s="415"/>
      <c r="K27" s="415"/>
      <c r="L27" s="415"/>
      <c r="M27" s="425"/>
      <c r="N27" s="199" t="s">
        <v>482</v>
      </c>
      <c r="O27" s="199" t="s">
        <v>469</v>
      </c>
      <c r="P27" s="195">
        <v>3673.2708299999999</v>
      </c>
      <c r="Q27" s="196" t="s">
        <v>470</v>
      </c>
      <c r="R27" s="196">
        <v>3673.2708299999999</v>
      </c>
      <c r="S27" s="196" t="s">
        <v>471</v>
      </c>
      <c r="T27" s="196" t="s">
        <v>471</v>
      </c>
      <c r="U27" s="196">
        <v>18</v>
      </c>
      <c r="V27" s="196">
        <v>6</v>
      </c>
      <c r="W27" s="208" t="s">
        <v>483</v>
      </c>
      <c r="X27" s="208" t="s">
        <v>484</v>
      </c>
      <c r="Y27" s="208" t="s">
        <v>485</v>
      </c>
      <c r="Z27" s="196"/>
      <c r="AA27" s="196"/>
      <c r="AB27" s="194">
        <v>3526</v>
      </c>
      <c r="AC27" s="199" t="s">
        <v>486</v>
      </c>
      <c r="AD27" s="195">
        <v>4231.2</v>
      </c>
      <c r="AE27" s="195">
        <v>4231.2</v>
      </c>
      <c r="AF27" s="196">
        <v>1444747</v>
      </c>
      <c r="AG27" s="199" t="s">
        <v>477</v>
      </c>
      <c r="AH27" s="196" t="s">
        <v>487</v>
      </c>
      <c r="AI27" s="196" t="s">
        <v>487</v>
      </c>
      <c r="AJ27" s="196" t="s">
        <v>488</v>
      </c>
      <c r="AK27" s="196" t="s">
        <v>489</v>
      </c>
      <c r="AL27" s="191" t="s">
        <v>230</v>
      </c>
      <c r="AM27" s="191" t="s">
        <v>230</v>
      </c>
      <c r="AN27" s="191" t="s">
        <v>230</v>
      </c>
      <c r="AO27" s="191" t="s">
        <v>230</v>
      </c>
      <c r="AP27" s="196" t="s">
        <v>490</v>
      </c>
      <c r="AQ27" s="196" t="s">
        <v>490</v>
      </c>
      <c r="AR27" s="196" t="s">
        <v>490</v>
      </c>
      <c r="AS27" s="196" t="s">
        <v>490</v>
      </c>
      <c r="AT27" s="199" t="s">
        <v>507</v>
      </c>
      <c r="AU27" s="196" t="s">
        <v>230</v>
      </c>
      <c r="AV27" s="227"/>
    </row>
    <row r="28" spans="1:48" ht="37.5" customHeight="1" x14ac:dyDescent="0.25">
      <c r="A28" s="247"/>
      <c r="B28" s="415"/>
      <c r="C28" s="415"/>
      <c r="D28" s="418"/>
      <c r="E28" s="415"/>
      <c r="F28" s="415"/>
      <c r="G28" s="415"/>
      <c r="H28" s="415"/>
      <c r="I28" s="415"/>
      <c r="J28" s="415"/>
      <c r="K28" s="415"/>
      <c r="L28" s="415"/>
      <c r="M28" s="425"/>
      <c r="N28" s="192" t="s">
        <v>482</v>
      </c>
      <c r="O28" s="192" t="s">
        <v>469</v>
      </c>
      <c r="P28" s="191">
        <v>5419.4583300000004</v>
      </c>
      <c r="Q28" s="191" t="s">
        <v>491</v>
      </c>
      <c r="R28" s="191">
        <v>5419.4579999999996</v>
      </c>
      <c r="S28" s="191" t="s">
        <v>471</v>
      </c>
      <c r="T28" s="191" t="s">
        <v>471</v>
      </c>
      <c r="U28" s="191">
        <v>8</v>
      </c>
      <c r="V28" s="191">
        <v>1</v>
      </c>
      <c r="W28" s="193" t="s">
        <v>492</v>
      </c>
      <c r="X28" s="193" t="s">
        <v>493</v>
      </c>
      <c r="Y28" s="191"/>
      <c r="Z28" s="191"/>
      <c r="AA28" s="191"/>
      <c r="AB28" s="194">
        <v>5934.11751</v>
      </c>
      <c r="AC28" s="191" t="s">
        <v>494</v>
      </c>
      <c r="AD28" s="195">
        <v>5934.11751</v>
      </c>
      <c r="AE28" s="195">
        <v>5934.11751</v>
      </c>
      <c r="AF28" s="191">
        <v>969970</v>
      </c>
      <c r="AG28" s="192" t="s">
        <v>477</v>
      </c>
      <c r="AH28" s="191" t="s">
        <v>495</v>
      </c>
      <c r="AI28" s="191" t="s">
        <v>495</v>
      </c>
      <c r="AJ28" s="191" t="s">
        <v>496</v>
      </c>
      <c r="AK28" s="191" t="s">
        <v>497</v>
      </c>
      <c r="AL28" s="191" t="s">
        <v>230</v>
      </c>
      <c r="AM28" s="191" t="s">
        <v>230</v>
      </c>
      <c r="AN28" s="191" t="s">
        <v>230</v>
      </c>
      <c r="AO28" s="191" t="s">
        <v>230</v>
      </c>
      <c r="AP28" s="191" t="s">
        <v>498</v>
      </c>
      <c r="AQ28" s="191" t="s">
        <v>499</v>
      </c>
      <c r="AR28" s="191" t="s">
        <v>498</v>
      </c>
      <c r="AS28" s="191" t="s">
        <v>499</v>
      </c>
      <c r="AT28" s="199" t="s">
        <v>507</v>
      </c>
      <c r="AU28" s="196" t="s">
        <v>230</v>
      </c>
      <c r="AV28" s="191"/>
    </row>
    <row r="29" spans="1:48" s="202" customFormat="1" ht="44.25" customHeight="1" x14ac:dyDescent="0.25">
      <c r="A29" s="247"/>
      <c r="B29" s="415"/>
      <c r="C29" s="415"/>
      <c r="D29" s="418"/>
      <c r="E29" s="415"/>
      <c r="F29" s="415"/>
      <c r="G29" s="415"/>
      <c r="H29" s="415"/>
      <c r="I29" s="415"/>
      <c r="J29" s="415"/>
      <c r="K29" s="415"/>
      <c r="L29" s="415"/>
      <c r="M29" s="425"/>
      <c r="N29" s="192" t="s">
        <v>482</v>
      </c>
      <c r="O29" s="192" t="s">
        <v>469</v>
      </c>
      <c r="P29" s="195">
        <v>3190.14167</v>
      </c>
      <c r="Q29" s="196" t="s">
        <v>470</v>
      </c>
      <c r="R29" s="195">
        <v>3190.14167</v>
      </c>
      <c r="S29" s="196" t="s">
        <v>471</v>
      </c>
      <c r="T29" s="196" t="s">
        <v>471</v>
      </c>
      <c r="U29" s="196">
        <v>6</v>
      </c>
      <c r="V29" s="196">
        <v>2</v>
      </c>
      <c r="W29" s="197" t="s">
        <v>500</v>
      </c>
      <c r="X29" s="198" t="s">
        <v>501</v>
      </c>
      <c r="Y29" s="199" t="s">
        <v>502</v>
      </c>
      <c r="Z29" s="196">
        <v>1</v>
      </c>
      <c r="AA29" s="200" t="s">
        <v>503</v>
      </c>
      <c r="AB29" s="195">
        <v>3804.82098</v>
      </c>
      <c r="AC29" s="199" t="s">
        <v>504</v>
      </c>
      <c r="AD29" s="200">
        <v>3804.82098</v>
      </c>
      <c r="AE29" s="200">
        <v>3804.82098</v>
      </c>
      <c r="AF29" s="196" t="s">
        <v>505</v>
      </c>
      <c r="AG29" s="199" t="s">
        <v>506</v>
      </c>
      <c r="AH29" s="201">
        <v>44468</v>
      </c>
      <c r="AI29" s="201">
        <v>44468</v>
      </c>
      <c r="AJ29" s="201">
        <v>44483</v>
      </c>
      <c r="AK29" s="201">
        <v>44487</v>
      </c>
      <c r="AL29" s="191" t="s">
        <v>230</v>
      </c>
      <c r="AM29" s="191" t="s">
        <v>230</v>
      </c>
      <c r="AN29" s="191" t="s">
        <v>230</v>
      </c>
      <c r="AO29" s="191" t="s">
        <v>230</v>
      </c>
      <c r="AP29" s="201">
        <v>44497</v>
      </c>
      <c r="AQ29" s="201">
        <v>44497</v>
      </c>
      <c r="AR29" s="201">
        <v>44497</v>
      </c>
      <c r="AS29" s="201">
        <v>44517</v>
      </c>
      <c r="AT29" s="199" t="s">
        <v>507</v>
      </c>
      <c r="AU29" s="196" t="s">
        <v>230</v>
      </c>
      <c r="AV29" s="196"/>
    </row>
    <row r="30" spans="1:48" s="207" customFormat="1" ht="42" customHeight="1" x14ac:dyDescent="0.25">
      <c r="A30" s="247"/>
      <c r="B30" s="415"/>
      <c r="C30" s="415"/>
      <c r="D30" s="418"/>
      <c r="E30" s="415"/>
      <c r="F30" s="415"/>
      <c r="G30" s="415"/>
      <c r="H30" s="415"/>
      <c r="I30" s="415"/>
      <c r="J30" s="415"/>
      <c r="K30" s="415"/>
      <c r="L30" s="415"/>
      <c r="M30" s="425"/>
      <c r="N30" s="192" t="s">
        <v>508</v>
      </c>
      <c r="O30" s="192" t="s">
        <v>469</v>
      </c>
      <c r="P30" s="194">
        <v>6911.4</v>
      </c>
      <c r="Q30" s="196" t="s">
        <v>470</v>
      </c>
      <c r="R30" s="196">
        <v>6911.4</v>
      </c>
      <c r="S30" s="196" t="s">
        <v>471</v>
      </c>
      <c r="T30" s="196" t="s">
        <v>471</v>
      </c>
      <c r="U30" s="196">
        <v>1</v>
      </c>
      <c r="V30" s="196">
        <v>1</v>
      </c>
      <c r="W30" s="203" t="s">
        <v>509</v>
      </c>
      <c r="X30" s="203">
        <v>6876.2759999999998</v>
      </c>
      <c r="Y30" s="196" t="s">
        <v>230</v>
      </c>
      <c r="Z30" s="204"/>
      <c r="AA30" s="196">
        <v>6876.2759999999998</v>
      </c>
      <c r="AB30" s="196">
        <v>6876.2759999999998</v>
      </c>
      <c r="AC30" s="196" t="s">
        <v>509</v>
      </c>
      <c r="AD30" s="195">
        <v>8251.5311999999994</v>
      </c>
      <c r="AE30" s="195">
        <v>8251.5311999999994</v>
      </c>
      <c r="AF30" s="196">
        <v>335909</v>
      </c>
      <c r="AG30" s="205" t="s">
        <v>510</v>
      </c>
      <c r="AH30" s="201">
        <v>43872</v>
      </c>
      <c r="AI30" s="201">
        <v>43872</v>
      </c>
      <c r="AJ30" s="204" t="s">
        <v>511</v>
      </c>
      <c r="AK30" s="206">
        <v>43934</v>
      </c>
      <c r="AL30" s="191" t="s">
        <v>230</v>
      </c>
      <c r="AM30" s="191" t="s">
        <v>230</v>
      </c>
      <c r="AN30" s="191" t="s">
        <v>230</v>
      </c>
      <c r="AO30" s="191" t="s">
        <v>230</v>
      </c>
      <c r="AP30" s="201">
        <v>43945</v>
      </c>
      <c r="AQ30" s="201">
        <v>43945</v>
      </c>
      <c r="AR30" s="201">
        <v>43945</v>
      </c>
      <c r="AS30" s="201">
        <v>43945</v>
      </c>
      <c r="AT30" s="201">
        <v>43974</v>
      </c>
      <c r="AU30" s="196" t="s">
        <v>230</v>
      </c>
      <c r="AV30" s="204"/>
    </row>
    <row r="31" spans="1:48" s="202" customFormat="1" ht="67.5" customHeight="1" x14ac:dyDescent="0.25">
      <c r="A31" s="247"/>
      <c r="B31" s="415"/>
      <c r="C31" s="415"/>
      <c r="D31" s="418"/>
      <c r="E31" s="415"/>
      <c r="F31" s="415"/>
      <c r="G31" s="415"/>
      <c r="H31" s="415"/>
      <c r="I31" s="415"/>
      <c r="J31" s="415"/>
      <c r="K31" s="415"/>
      <c r="L31" s="415"/>
      <c r="M31" s="425"/>
      <c r="N31" s="196" t="s">
        <v>512</v>
      </c>
      <c r="O31" s="196" t="s">
        <v>469</v>
      </c>
      <c r="P31" s="195">
        <v>2536.56781</v>
      </c>
      <c r="Q31" s="196" t="s">
        <v>470</v>
      </c>
      <c r="R31" s="195">
        <v>2536.56781</v>
      </c>
      <c r="S31" s="196" t="s">
        <v>471</v>
      </c>
      <c r="T31" s="196" t="s">
        <v>471</v>
      </c>
      <c r="U31" s="196">
        <v>3</v>
      </c>
      <c r="V31" s="196">
        <v>3</v>
      </c>
      <c r="W31" s="208" t="s">
        <v>513</v>
      </c>
      <c r="X31" s="209" t="s">
        <v>514</v>
      </c>
      <c r="Y31" s="199" t="s">
        <v>230</v>
      </c>
      <c r="Z31" s="199" t="s">
        <v>230</v>
      </c>
      <c r="AA31" s="199">
        <v>1984.6875</v>
      </c>
      <c r="AB31" s="199">
        <v>2381.625</v>
      </c>
      <c r="AC31" s="199" t="s">
        <v>515</v>
      </c>
      <c r="AD31" s="199">
        <v>2381.625</v>
      </c>
      <c r="AE31" s="199">
        <v>2381.625</v>
      </c>
      <c r="AF31" s="199" t="s">
        <v>516</v>
      </c>
      <c r="AG31" s="199" t="s">
        <v>517</v>
      </c>
      <c r="AH31" s="210">
        <v>44225</v>
      </c>
      <c r="AI31" s="210">
        <v>44225</v>
      </c>
      <c r="AJ31" s="210">
        <v>44229</v>
      </c>
      <c r="AK31" s="210">
        <v>44307</v>
      </c>
      <c r="AL31" s="191" t="s">
        <v>230</v>
      </c>
      <c r="AM31" s="191" t="s">
        <v>230</v>
      </c>
      <c r="AN31" s="191" t="s">
        <v>230</v>
      </c>
      <c r="AO31" s="191" t="s">
        <v>230</v>
      </c>
      <c r="AP31" s="210">
        <v>44327</v>
      </c>
      <c r="AQ31" s="210">
        <v>44327</v>
      </c>
      <c r="AR31" s="210">
        <v>44327</v>
      </c>
      <c r="AS31" s="210">
        <v>44327</v>
      </c>
      <c r="AT31" s="199" t="s">
        <v>518</v>
      </c>
      <c r="AU31" s="196" t="s">
        <v>230</v>
      </c>
      <c r="AV31" s="196"/>
    </row>
    <row r="32" spans="1:48" ht="39.75" customHeight="1" x14ac:dyDescent="0.25">
      <c r="A32" s="196">
        <v>1</v>
      </c>
      <c r="B32" s="415"/>
      <c r="C32" s="415"/>
      <c r="D32" s="418"/>
      <c r="E32" s="415"/>
      <c r="F32" s="415"/>
      <c r="G32" s="415"/>
      <c r="H32" s="415"/>
      <c r="I32" s="415"/>
      <c r="J32" s="415"/>
      <c r="K32" s="415"/>
      <c r="L32" s="415"/>
      <c r="M32" s="425"/>
      <c r="N32" s="199" t="s">
        <v>482</v>
      </c>
      <c r="O32" s="196" t="s">
        <v>469</v>
      </c>
      <c r="P32" s="427" t="s">
        <v>519</v>
      </c>
      <c r="Q32" s="427"/>
      <c r="R32" s="427"/>
      <c r="S32" s="427"/>
      <c r="T32" s="427"/>
      <c r="U32" s="427"/>
      <c r="V32" s="427"/>
      <c r="W32" s="427"/>
      <c r="X32" s="427"/>
      <c r="Y32" s="427"/>
      <c r="Z32" s="427"/>
      <c r="AA32" s="427"/>
      <c r="AB32" s="427"/>
      <c r="AC32" s="199" t="s">
        <v>520</v>
      </c>
      <c r="AD32" s="199">
        <v>3296.6840000000002</v>
      </c>
      <c r="AE32" s="199">
        <v>3296.6840000000002</v>
      </c>
      <c r="AF32" s="199"/>
      <c r="AG32" s="199"/>
      <c r="AH32" s="199"/>
      <c r="AI32" s="199"/>
      <c r="AJ32" s="199"/>
      <c r="AK32" s="199"/>
      <c r="AL32" s="199"/>
      <c r="AM32" s="199"/>
      <c r="AN32" s="199"/>
      <c r="AO32" s="199"/>
      <c r="AP32" s="210">
        <v>42731</v>
      </c>
      <c r="AQ32" s="210">
        <v>42731</v>
      </c>
      <c r="AR32" s="210">
        <v>42731</v>
      </c>
      <c r="AS32" s="210">
        <v>42731</v>
      </c>
      <c r="AT32" s="210">
        <v>42762</v>
      </c>
      <c r="AU32" s="196" t="s">
        <v>230</v>
      </c>
      <c r="AV32" s="211"/>
    </row>
    <row r="33" spans="1:48" s="214" customFormat="1" ht="39.75" customHeight="1" x14ac:dyDescent="0.25">
      <c r="A33" s="196">
        <v>2</v>
      </c>
      <c r="B33" s="415"/>
      <c r="C33" s="415"/>
      <c r="D33" s="418"/>
      <c r="E33" s="415"/>
      <c r="F33" s="415"/>
      <c r="G33" s="415"/>
      <c r="H33" s="415"/>
      <c r="I33" s="415"/>
      <c r="J33" s="415"/>
      <c r="K33" s="415"/>
      <c r="L33" s="415"/>
      <c r="M33" s="425"/>
      <c r="N33" s="199" t="s">
        <v>521</v>
      </c>
      <c r="O33" s="196" t="s">
        <v>469</v>
      </c>
      <c r="P33" s="200">
        <v>2880</v>
      </c>
      <c r="Q33" s="199" t="s">
        <v>470</v>
      </c>
      <c r="R33" s="200">
        <v>2880</v>
      </c>
      <c r="S33" s="199" t="s">
        <v>471</v>
      </c>
      <c r="T33" s="199" t="s">
        <v>471</v>
      </c>
      <c r="U33" s="199">
        <v>2</v>
      </c>
      <c r="V33" s="199">
        <v>2</v>
      </c>
      <c r="W33" s="212" t="s">
        <v>534</v>
      </c>
      <c r="X33" s="212" t="s">
        <v>522</v>
      </c>
      <c r="Y33" s="199" t="s">
        <v>230</v>
      </c>
      <c r="Z33" s="199" t="s">
        <v>230</v>
      </c>
      <c r="AA33" s="199" t="s">
        <v>523</v>
      </c>
      <c r="AB33" s="200">
        <v>2878</v>
      </c>
      <c r="AC33" s="199" t="s">
        <v>524</v>
      </c>
      <c r="AD33" s="213">
        <v>3453.6</v>
      </c>
      <c r="AE33" s="200">
        <v>3453.6</v>
      </c>
      <c r="AF33" s="199" t="s">
        <v>516</v>
      </c>
      <c r="AG33" s="212" t="s">
        <v>517</v>
      </c>
      <c r="AH33" s="210">
        <v>44431</v>
      </c>
      <c r="AI33" s="210">
        <v>44431</v>
      </c>
      <c r="AJ33" s="210">
        <v>44437</v>
      </c>
      <c r="AK33" s="210">
        <v>44467</v>
      </c>
      <c r="AL33" s="199" t="s">
        <v>230</v>
      </c>
      <c r="AM33" s="199" t="s">
        <v>230</v>
      </c>
      <c r="AN33" s="199" t="s">
        <v>230</v>
      </c>
      <c r="AO33" s="199" t="s">
        <v>230</v>
      </c>
      <c r="AP33" s="210">
        <v>44482</v>
      </c>
      <c r="AQ33" s="210">
        <v>44482</v>
      </c>
      <c r="AR33" s="210">
        <v>44482</v>
      </c>
      <c r="AS33" s="210">
        <v>44482</v>
      </c>
      <c r="AT33" s="210">
        <v>44515</v>
      </c>
      <c r="AU33" s="196" t="s">
        <v>230</v>
      </c>
      <c r="AV33" s="212"/>
    </row>
    <row r="34" spans="1:48" s="214" customFormat="1" ht="66" customHeight="1" x14ac:dyDescent="0.25">
      <c r="A34" s="196">
        <v>3</v>
      </c>
      <c r="B34" s="415"/>
      <c r="C34" s="415"/>
      <c r="D34" s="418"/>
      <c r="E34" s="415"/>
      <c r="F34" s="415"/>
      <c r="G34" s="415"/>
      <c r="H34" s="415"/>
      <c r="I34" s="415"/>
      <c r="J34" s="415"/>
      <c r="K34" s="415"/>
      <c r="L34" s="415"/>
      <c r="M34" s="425"/>
      <c r="N34" s="199" t="s">
        <v>525</v>
      </c>
      <c r="O34" s="212" t="s">
        <v>526</v>
      </c>
      <c r="P34" s="199">
        <v>297018.12</v>
      </c>
      <c r="Q34" s="199" t="s">
        <v>470</v>
      </c>
      <c r="R34" s="199">
        <v>297018.12</v>
      </c>
      <c r="S34" s="212" t="s">
        <v>527</v>
      </c>
      <c r="T34" s="212" t="s">
        <v>527</v>
      </c>
      <c r="U34" s="199">
        <v>4</v>
      </c>
      <c r="V34" s="199">
        <v>2</v>
      </c>
      <c r="W34" s="212" t="s">
        <v>528</v>
      </c>
      <c r="X34" s="212" t="s">
        <v>529</v>
      </c>
      <c r="Y34" s="212" t="s">
        <v>530</v>
      </c>
      <c r="Z34" s="199">
        <v>1</v>
      </c>
      <c r="AA34" s="199" t="s">
        <v>529</v>
      </c>
      <c r="AB34" s="200">
        <v>35160.1</v>
      </c>
      <c r="AC34" s="199" t="s">
        <v>531</v>
      </c>
      <c r="AD34" s="199">
        <v>3486.24</v>
      </c>
      <c r="AE34" s="199">
        <v>3486.24</v>
      </c>
      <c r="AF34" s="199" t="s">
        <v>532</v>
      </c>
      <c r="AG34" s="212" t="s">
        <v>517</v>
      </c>
      <c r="AH34" s="210">
        <v>44272</v>
      </c>
      <c r="AI34" s="210">
        <v>44272</v>
      </c>
      <c r="AJ34" s="210">
        <v>44288</v>
      </c>
      <c r="AK34" s="210">
        <v>44330</v>
      </c>
      <c r="AL34" s="199" t="s">
        <v>230</v>
      </c>
      <c r="AM34" s="199" t="s">
        <v>230</v>
      </c>
      <c r="AN34" s="199" t="s">
        <v>230</v>
      </c>
      <c r="AO34" s="199" t="s">
        <v>230</v>
      </c>
      <c r="AP34" s="210">
        <v>44355</v>
      </c>
      <c r="AQ34" s="210">
        <v>44355</v>
      </c>
      <c r="AR34" s="210">
        <v>44355</v>
      </c>
      <c r="AS34" s="210">
        <v>44355</v>
      </c>
      <c r="AT34" s="210">
        <v>44560</v>
      </c>
      <c r="AU34" s="196" t="s">
        <v>230</v>
      </c>
      <c r="AV34" s="212"/>
    </row>
    <row r="35" spans="1:48" ht="60.75" customHeight="1" x14ac:dyDescent="0.25">
      <c r="A35" s="196">
        <v>4</v>
      </c>
      <c r="B35" s="415"/>
      <c r="C35" s="415"/>
      <c r="D35" s="418"/>
      <c r="E35" s="415"/>
      <c r="F35" s="415"/>
      <c r="G35" s="415"/>
      <c r="H35" s="415"/>
      <c r="I35" s="415"/>
      <c r="J35" s="415"/>
      <c r="K35" s="415"/>
      <c r="L35" s="415"/>
      <c r="M35" s="425"/>
      <c r="N35" s="230" t="s">
        <v>535</v>
      </c>
      <c r="O35" s="196" t="s">
        <v>536</v>
      </c>
      <c r="P35" s="194">
        <v>2053.41</v>
      </c>
      <c r="Q35" s="199" t="s">
        <v>470</v>
      </c>
      <c r="R35" s="194">
        <v>2053.41</v>
      </c>
      <c r="S35" s="212" t="s">
        <v>537</v>
      </c>
      <c r="T35" s="212" t="s">
        <v>537</v>
      </c>
      <c r="U35" s="196">
        <v>1</v>
      </c>
      <c r="V35" s="196">
        <v>1</v>
      </c>
      <c r="W35" s="203" t="s">
        <v>538</v>
      </c>
      <c r="X35" s="231">
        <v>2053.41</v>
      </c>
      <c r="Y35" s="196" t="s">
        <v>230</v>
      </c>
      <c r="Z35" s="196" t="s">
        <v>230</v>
      </c>
      <c r="AA35" s="194">
        <v>2053.41</v>
      </c>
      <c r="AB35" s="194">
        <v>2053.41</v>
      </c>
      <c r="AC35" s="196" t="s">
        <v>538</v>
      </c>
      <c r="AD35" s="194">
        <v>2464.09</v>
      </c>
      <c r="AE35" s="194">
        <v>2464.09</v>
      </c>
      <c r="AF35" s="196" t="s">
        <v>539</v>
      </c>
      <c r="AG35" s="212" t="s">
        <v>517</v>
      </c>
      <c r="AH35" s="196" t="s">
        <v>540</v>
      </c>
      <c r="AI35" s="196" t="s">
        <v>540</v>
      </c>
      <c r="AJ35" s="201">
        <v>44895</v>
      </c>
      <c r="AK35" s="210">
        <v>44901</v>
      </c>
      <c r="AL35" s="427" t="s">
        <v>541</v>
      </c>
      <c r="AM35" s="427"/>
      <c r="AN35" s="427"/>
      <c r="AO35" s="427"/>
      <c r="AP35" s="201">
        <v>44904</v>
      </c>
      <c r="AQ35" s="201">
        <v>44904</v>
      </c>
      <c r="AR35" s="201">
        <v>44904</v>
      </c>
      <c r="AS35" s="201">
        <v>44904</v>
      </c>
      <c r="AT35" s="201" t="s">
        <v>542</v>
      </c>
      <c r="AU35" s="196" t="s">
        <v>230</v>
      </c>
      <c r="AV35" s="211"/>
    </row>
    <row r="36" spans="1:48" ht="70.5" customHeight="1" x14ac:dyDescent="0.25">
      <c r="A36" s="196">
        <v>5</v>
      </c>
      <c r="B36" s="415"/>
      <c r="C36" s="415"/>
      <c r="D36" s="418"/>
      <c r="E36" s="415"/>
      <c r="F36" s="415"/>
      <c r="G36" s="415"/>
      <c r="H36" s="415"/>
      <c r="I36" s="415"/>
      <c r="J36" s="415"/>
      <c r="K36" s="415"/>
      <c r="L36" s="415"/>
      <c r="M36" s="425"/>
      <c r="N36" s="196" t="s">
        <v>543</v>
      </c>
      <c r="O36" s="196" t="s">
        <v>536</v>
      </c>
      <c r="P36" s="232">
        <v>252744.95</v>
      </c>
      <c r="Q36" s="199" t="s">
        <v>470</v>
      </c>
      <c r="R36" s="232">
        <v>252744.95</v>
      </c>
      <c r="S36" s="212" t="s">
        <v>544</v>
      </c>
      <c r="T36" s="212" t="s">
        <v>544</v>
      </c>
      <c r="U36" s="196">
        <v>1</v>
      </c>
      <c r="V36" s="196">
        <v>1</v>
      </c>
      <c r="W36" s="203" t="s">
        <v>545</v>
      </c>
      <c r="X36" s="232">
        <v>252744.95</v>
      </c>
      <c r="Y36" s="196" t="s">
        <v>230</v>
      </c>
      <c r="Z36" s="196" t="s">
        <v>230</v>
      </c>
      <c r="AA36" s="232">
        <v>252744.95</v>
      </c>
      <c r="AB36" s="232">
        <v>252744.95</v>
      </c>
      <c r="AC36" s="196" t="s">
        <v>545</v>
      </c>
      <c r="AD36" s="233">
        <v>303293.94540000003</v>
      </c>
      <c r="AE36" s="233">
        <v>303293.94540000003</v>
      </c>
      <c r="AF36" s="196" t="s">
        <v>546</v>
      </c>
      <c r="AG36" s="212" t="s">
        <v>517</v>
      </c>
      <c r="AH36" s="201">
        <v>44852</v>
      </c>
      <c r="AI36" s="201">
        <v>44852</v>
      </c>
      <c r="AJ36" s="196" t="s">
        <v>547</v>
      </c>
      <c r="AK36" s="196" t="s">
        <v>548</v>
      </c>
      <c r="AL36" s="427" t="s">
        <v>549</v>
      </c>
      <c r="AM36" s="427"/>
      <c r="AN36" s="427"/>
      <c r="AO36" s="427"/>
      <c r="AP36" s="201">
        <v>44886</v>
      </c>
      <c r="AQ36" s="201">
        <v>44886</v>
      </c>
      <c r="AR36" s="201">
        <v>44886</v>
      </c>
      <c r="AS36" s="201">
        <v>44886</v>
      </c>
      <c r="AT36" s="201">
        <v>45291</v>
      </c>
      <c r="AU36" s="196" t="s">
        <v>230</v>
      </c>
      <c r="AV36" s="211"/>
    </row>
    <row r="37" spans="1:48" ht="70.5" customHeight="1" x14ac:dyDescent="0.25">
      <c r="A37" s="196">
        <v>6</v>
      </c>
      <c r="B37" s="415"/>
      <c r="C37" s="415"/>
      <c r="D37" s="418"/>
      <c r="E37" s="415"/>
      <c r="F37" s="415"/>
      <c r="G37" s="415"/>
      <c r="H37" s="415"/>
      <c r="I37" s="415"/>
      <c r="J37" s="415"/>
      <c r="K37" s="415"/>
      <c r="L37" s="415"/>
      <c r="M37" s="425"/>
      <c r="N37" s="227" t="s">
        <v>543</v>
      </c>
      <c r="O37" s="227" t="s">
        <v>536</v>
      </c>
      <c r="P37" s="190">
        <v>243135.26</v>
      </c>
      <c r="Q37" s="228" t="s">
        <v>470</v>
      </c>
      <c r="R37" s="190">
        <v>243135.26</v>
      </c>
      <c r="S37" s="234" t="s">
        <v>544</v>
      </c>
      <c r="T37" s="234" t="s">
        <v>544</v>
      </c>
      <c r="U37" s="227">
        <v>1</v>
      </c>
      <c r="V37" s="227">
        <v>1</v>
      </c>
      <c r="W37" s="235" t="s">
        <v>545</v>
      </c>
      <c r="X37" s="190">
        <v>243135.26</v>
      </c>
      <c r="Y37" s="227" t="s">
        <v>230</v>
      </c>
      <c r="Z37" s="227" t="s">
        <v>230</v>
      </c>
      <c r="AA37" s="190">
        <v>243135.26</v>
      </c>
      <c r="AB37" s="190">
        <v>243135.26</v>
      </c>
      <c r="AC37" s="227" t="s">
        <v>545</v>
      </c>
      <c r="AD37" s="236">
        <v>291762.31</v>
      </c>
      <c r="AE37" s="236">
        <v>291762.31</v>
      </c>
      <c r="AF37" s="227" t="s">
        <v>550</v>
      </c>
      <c r="AG37" s="234" t="s">
        <v>517</v>
      </c>
      <c r="AH37" s="226">
        <v>44852</v>
      </c>
      <c r="AI37" s="226">
        <v>44852</v>
      </c>
      <c r="AJ37" s="227" t="s">
        <v>547</v>
      </c>
      <c r="AK37" s="227" t="s">
        <v>548</v>
      </c>
      <c r="AL37" s="387" t="s">
        <v>549</v>
      </c>
      <c r="AM37" s="387"/>
      <c r="AN37" s="387"/>
      <c r="AO37" s="387"/>
      <c r="AP37" s="226">
        <v>44886</v>
      </c>
      <c r="AQ37" s="226">
        <v>44886</v>
      </c>
      <c r="AR37" s="226">
        <v>44886</v>
      </c>
      <c r="AS37" s="226">
        <v>44886</v>
      </c>
      <c r="AT37" s="226">
        <v>45291</v>
      </c>
      <c r="AU37" s="227" t="s">
        <v>230</v>
      </c>
      <c r="AV37" s="237"/>
    </row>
    <row r="38" spans="1:48" ht="58.5" customHeight="1" x14ac:dyDescent="0.25">
      <c r="A38" s="196">
        <v>7</v>
      </c>
      <c r="B38" s="415"/>
      <c r="C38" s="415"/>
      <c r="D38" s="418"/>
      <c r="E38" s="415"/>
      <c r="F38" s="415"/>
      <c r="G38" s="415"/>
      <c r="H38" s="415"/>
      <c r="I38" s="415"/>
      <c r="J38" s="415"/>
      <c r="K38" s="415"/>
      <c r="L38" s="415"/>
      <c r="M38" s="425"/>
      <c r="N38" s="227" t="s">
        <v>543</v>
      </c>
      <c r="O38" s="227" t="s">
        <v>536</v>
      </c>
      <c r="P38" s="232">
        <v>216079.92</v>
      </c>
      <c r="Q38" s="238" t="s">
        <v>470</v>
      </c>
      <c r="R38" s="232">
        <v>216079.92</v>
      </c>
      <c r="S38" s="234" t="s">
        <v>544</v>
      </c>
      <c r="T38" s="234" t="s">
        <v>544</v>
      </c>
      <c r="U38" s="227">
        <v>1</v>
      </c>
      <c r="V38" s="227">
        <v>1</v>
      </c>
      <c r="W38" s="235" t="s">
        <v>545</v>
      </c>
      <c r="X38" s="232">
        <v>216079.92</v>
      </c>
      <c r="Y38" s="238" t="s">
        <v>230</v>
      </c>
      <c r="Z38" s="238" t="s">
        <v>230</v>
      </c>
      <c r="AA38" s="232">
        <v>216079.92</v>
      </c>
      <c r="AB38" s="232">
        <v>216079.92</v>
      </c>
      <c r="AC38" s="238" t="s">
        <v>545</v>
      </c>
      <c r="AD38" s="232">
        <v>259295.91</v>
      </c>
      <c r="AE38" s="232">
        <v>259295.91</v>
      </c>
      <c r="AF38" s="196" t="s">
        <v>551</v>
      </c>
      <c r="AG38" s="234" t="s">
        <v>517</v>
      </c>
      <c r="AH38" s="226">
        <v>44852</v>
      </c>
      <c r="AI38" s="226">
        <v>44852</v>
      </c>
      <c r="AJ38" s="227" t="s">
        <v>547</v>
      </c>
      <c r="AK38" s="227" t="s">
        <v>548</v>
      </c>
      <c r="AL38" s="387" t="s">
        <v>549</v>
      </c>
      <c r="AM38" s="387"/>
      <c r="AN38" s="387"/>
      <c r="AO38" s="387"/>
      <c r="AP38" s="226">
        <v>44886</v>
      </c>
      <c r="AQ38" s="226">
        <v>44886</v>
      </c>
      <c r="AR38" s="226">
        <v>44886</v>
      </c>
      <c r="AS38" s="226">
        <v>44886</v>
      </c>
      <c r="AT38" s="226">
        <v>45291</v>
      </c>
      <c r="AU38" s="227" t="s">
        <v>230</v>
      </c>
      <c r="AV38" s="211"/>
    </row>
    <row r="39" spans="1:48" ht="56.25" customHeight="1" x14ac:dyDescent="0.25">
      <c r="A39" s="196">
        <v>8</v>
      </c>
      <c r="B39" s="415"/>
      <c r="C39" s="415"/>
      <c r="D39" s="418"/>
      <c r="E39" s="415"/>
      <c r="F39" s="415"/>
      <c r="G39" s="415"/>
      <c r="H39" s="415"/>
      <c r="I39" s="415"/>
      <c r="J39" s="415"/>
      <c r="K39" s="415"/>
      <c r="L39" s="415"/>
      <c r="M39" s="425"/>
      <c r="N39" s="227" t="s">
        <v>543</v>
      </c>
      <c r="O39" s="227" t="s">
        <v>536</v>
      </c>
      <c r="P39" s="232">
        <v>257379.78</v>
      </c>
      <c r="Q39" s="238" t="s">
        <v>470</v>
      </c>
      <c r="R39" s="232">
        <v>257379.78</v>
      </c>
      <c r="S39" s="234" t="s">
        <v>544</v>
      </c>
      <c r="T39" s="234" t="s">
        <v>544</v>
      </c>
      <c r="U39" s="227">
        <v>1</v>
      </c>
      <c r="V39" s="227">
        <v>1</v>
      </c>
      <c r="W39" s="235" t="s">
        <v>545</v>
      </c>
      <c r="X39" s="232">
        <v>257379.78</v>
      </c>
      <c r="Y39" s="238" t="s">
        <v>230</v>
      </c>
      <c r="Z39" s="238" t="s">
        <v>230</v>
      </c>
      <c r="AA39" s="232">
        <v>257379.78</v>
      </c>
      <c r="AB39" s="232">
        <v>257379.78</v>
      </c>
      <c r="AC39" s="238" t="s">
        <v>545</v>
      </c>
      <c r="AD39" s="232">
        <v>257379.78</v>
      </c>
      <c r="AE39" s="232">
        <v>257379.78</v>
      </c>
      <c r="AF39" s="196" t="s">
        <v>552</v>
      </c>
      <c r="AG39" s="234" t="s">
        <v>517</v>
      </c>
      <c r="AH39" s="226">
        <v>44852</v>
      </c>
      <c r="AI39" s="226">
        <v>44852</v>
      </c>
      <c r="AJ39" s="227" t="s">
        <v>547</v>
      </c>
      <c r="AK39" s="227" t="s">
        <v>548</v>
      </c>
      <c r="AL39" s="387" t="s">
        <v>549</v>
      </c>
      <c r="AM39" s="387"/>
      <c r="AN39" s="387"/>
      <c r="AO39" s="387"/>
      <c r="AP39" s="226">
        <v>44886</v>
      </c>
      <c r="AQ39" s="226">
        <v>44886</v>
      </c>
      <c r="AR39" s="226">
        <v>44886</v>
      </c>
      <c r="AS39" s="226">
        <v>44886</v>
      </c>
      <c r="AT39" s="226">
        <v>45291</v>
      </c>
      <c r="AU39" s="227" t="s">
        <v>230</v>
      </c>
      <c r="AV39" s="211"/>
    </row>
    <row r="40" spans="1:48" s="244" customFormat="1" ht="42.75" customHeight="1" x14ac:dyDescent="0.25">
      <c r="A40" s="196">
        <v>9</v>
      </c>
      <c r="B40" s="415"/>
      <c r="C40" s="415"/>
      <c r="D40" s="418"/>
      <c r="E40" s="415"/>
      <c r="F40" s="415"/>
      <c r="G40" s="415"/>
      <c r="H40" s="415"/>
      <c r="I40" s="415"/>
      <c r="J40" s="415"/>
      <c r="K40" s="415"/>
      <c r="L40" s="415"/>
      <c r="M40" s="425"/>
      <c r="N40" s="239" t="s">
        <v>553</v>
      </c>
      <c r="O40" s="228" t="s">
        <v>536</v>
      </c>
      <c r="P40" s="240">
        <v>3549</v>
      </c>
      <c r="Q40" s="238" t="s">
        <v>470</v>
      </c>
      <c r="R40" s="240">
        <v>3549</v>
      </c>
      <c r="S40" s="239" t="s">
        <v>554</v>
      </c>
      <c r="T40" s="239" t="s">
        <v>554</v>
      </c>
      <c r="U40" s="239">
        <v>2</v>
      </c>
      <c r="V40" s="239">
        <v>2</v>
      </c>
      <c r="W40" s="241" t="s">
        <v>555</v>
      </c>
      <c r="X40" s="239" t="s">
        <v>556</v>
      </c>
      <c r="Y40" s="238" t="s">
        <v>557</v>
      </c>
      <c r="Z40" s="238" t="s">
        <v>230</v>
      </c>
      <c r="AA40" s="240">
        <v>3545.2</v>
      </c>
      <c r="AB40" s="240">
        <v>3545.2</v>
      </c>
      <c r="AC40" s="241" t="s">
        <v>558</v>
      </c>
      <c r="AD40" s="242">
        <v>4254.24</v>
      </c>
      <c r="AE40" s="242">
        <v>4254.24</v>
      </c>
      <c r="AF40" s="239">
        <v>32110722450</v>
      </c>
      <c r="AG40" s="234" t="s">
        <v>517</v>
      </c>
      <c r="AH40" s="243">
        <v>44482</v>
      </c>
      <c r="AI40" s="243">
        <v>44482</v>
      </c>
      <c r="AJ40" s="243">
        <v>44489</v>
      </c>
      <c r="AK40" s="243">
        <v>44512</v>
      </c>
      <c r="AL40" s="239" t="s">
        <v>230</v>
      </c>
      <c r="AM40" s="239" t="s">
        <v>230</v>
      </c>
      <c r="AN40" s="239" t="s">
        <v>230</v>
      </c>
      <c r="AO40" s="239" t="s">
        <v>230</v>
      </c>
      <c r="AP40" s="243">
        <v>44530</v>
      </c>
      <c r="AQ40" s="243">
        <v>44530</v>
      </c>
      <c r="AR40" s="243">
        <v>44530</v>
      </c>
      <c r="AS40" s="243">
        <v>44530</v>
      </c>
      <c r="AT40" s="243">
        <v>44560</v>
      </c>
      <c r="AU40" s="227" t="s">
        <v>230</v>
      </c>
      <c r="AV40" s="241"/>
    </row>
    <row r="41" spans="1:48" s="202" customFormat="1" ht="92.25" customHeight="1" x14ac:dyDescent="0.25">
      <c r="A41" s="196">
        <v>10</v>
      </c>
      <c r="B41" s="415"/>
      <c r="C41" s="415"/>
      <c r="D41" s="418"/>
      <c r="E41" s="415"/>
      <c r="F41" s="415"/>
      <c r="G41" s="415"/>
      <c r="H41" s="415"/>
      <c r="I41" s="415"/>
      <c r="J41" s="415"/>
      <c r="K41" s="415"/>
      <c r="L41" s="415"/>
      <c r="M41" s="425"/>
      <c r="N41" s="239" t="s">
        <v>559</v>
      </c>
      <c r="O41" s="228" t="s">
        <v>536</v>
      </c>
      <c r="P41" s="196">
        <v>7045.54</v>
      </c>
      <c r="Q41" s="238" t="s">
        <v>470</v>
      </c>
      <c r="R41" s="196">
        <v>7045.54</v>
      </c>
      <c r="S41" s="199" t="s">
        <v>544</v>
      </c>
      <c r="T41" s="199" t="s">
        <v>544</v>
      </c>
      <c r="U41" s="196">
        <v>5</v>
      </c>
      <c r="V41" s="196">
        <v>4</v>
      </c>
      <c r="W41" s="208" t="s">
        <v>570</v>
      </c>
      <c r="X41" s="200" t="s">
        <v>560</v>
      </c>
      <c r="Y41" s="208" t="s">
        <v>571</v>
      </c>
      <c r="Z41" s="238" t="s">
        <v>230</v>
      </c>
      <c r="AA41" s="194">
        <v>6974.36</v>
      </c>
      <c r="AB41" s="194">
        <v>6974.36</v>
      </c>
      <c r="AC41" s="196" t="s">
        <v>561</v>
      </c>
      <c r="AD41" s="194">
        <v>8369.23</v>
      </c>
      <c r="AE41" s="194">
        <v>8369.23</v>
      </c>
      <c r="AF41" s="196">
        <v>32211217557</v>
      </c>
      <c r="AG41" s="234" t="s">
        <v>517</v>
      </c>
      <c r="AH41" s="201">
        <v>44634</v>
      </c>
      <c r="AI41" s="201">
        <v>44634</v>
      </c>
      <c r="AJ41" s="201">
        <v>44687</v>
      </c>
      <c r="AK41" s="201">
        <v>44693</v>
      </c>
      <c r="AL41" s="239" t="s">
        <v>230</v>
      </c>
      <c r="AM41" s="239" t="s">
        <v>230</v>
      </c>
      <c r="AN41" s="239" t="s">
        <v>230</v>
      </c>
      <c r="AO41" s="239" t="s">
        <v>230</v>
      </c>
      <c r="AP41" s="245">
        <v>44704</v>
      </c>
      <c r="AQ41" s="196" t="s">
        <v>562</v>
      </c>
      <c r="AR41" s="196" t="s">
        <v>562</v>
      </c>
      <c r="AS41" s="196" t="s">
        <v>562</v>
      </c>
      <c r="AT41" s="201">
        <v>44734</v>
      </c>
      <c r="AU41" s="227" t="s">
        <v>230</v>
      </c>
      <c r="AV41" s="196"/>
    </row>
    <row r="42" spans="1:48" s="202" customFormat="1" ht="74.25" customHeight="1" x14ac:dyDescent="0.25">
      <c r="A42" s="196">
        <v>11</v>
      </c>
      <c r="B42" s="415"/>
      <c r="C42" s="415"/>
      <c r="D42" s="418"/>
      <c r="E42" s="415"/>
      <c r="F42" s="415"/>
      <c r="G42" s="415"/>
      <c r="H42" s="415"/>
      <c r="I42" s="415"/>
      <c r="J42" s="415"/>
      <c r="K42" s="415"/>
      <c r="L42" s="415"/>
      <c r="M42" s="425"/>
      <c r="N42" s="199" t="s">
        <v>563</v>
      </c>
      <c r="O42" s="228" t="s">
        <v>536</v>
      </c>
      <c r="P42" s="194">
        <v>3792.01</v>
      </c>
      <c r="Q42" s="238" t="s">
        <v>470</v>
      </c>
      <c r="R42" s="194">
        <v>3792.01</v>
      </c>
      <c r="S42" s="196" t="s">
        <v>554</v>
      </c>
      <c r="T42" s="196" t="s">
        <v>554</v>
      </c>
      <c r="U42" s="196">
        <v>1</v>
      </c>
      <c r="V42" s="196">
        <v>1</v>
      </c>
      <c r="W42" s="208" t="s">
        <v>564</v>
      </c>
      <c r="X42" s="194">
        <v>3792.01</v>
      </c>
      <c r="Y42" s="196" t="s">
        <v>230</v>
      </c>
      <c r="Z42" s="260" t="s">
        <v>230</v>
      </c>
      <c r="AA42" s="255">
        <v>3792.01</v>
      </c>
      <c r="AB42" s="255">
        <v>3792.01</v>
      </c>
      <c r="AC42" s="253" t="s">
        <v>520</v>
      </c>
      <c r="AD42" s="255">
        <v>4550.41</v>
      </c>
      <c r="AE42" s="255">
        <v>4550.41</v>
      </c>
      <c r="AF42" s="253">
        <v>32211251270</v>
      </c>
      <c r="AG42" s="261" t="s">
        <v>517</v>
      </c>
      <c r="AH42" s="257">
        <v>44644</v>
      </c>
      <c r="AI42" s="257">
        <v>44644</v>
      </c>
      <c r="AJ42" s="257">
        <v>44651</v>
      </c>
      <c r="AK42" s="257">
        <v>44678</v>
      </c>
      <c r="AL42" s="428" t="s">
        <v>565</v>
      </c>
      <c r="AM42" s="428"/>
      <c r="AN42" s="428"/>
      <c r="AO42" s="428"/>
      <c r="AP42" s="257">
        <v>44698</v>
      </c>
      <c r="AQ42" s="257">
        <v>44698</v>
      </c>
      <c r="AR42" s="257">
        <v>44698</v>
      </c>
      <c r="AS42" s="257">
        <v>44698</v>
      </c>
      <c r="AT42" s="257">
        <v>44728</v>
      </c>
      <c r="AU42" s="262" t="s">
        <v>230</v>
      </c>
      <c r="AV42" s="196"/>
    </row>
    <row r="43" spans="1:48" s="207" customFormat="1" ht="66.75" customHeight="1" x14ac:dyDescent="0.25">
      <c r="A43" s="196">
        <v>12</v>
      </c>
      <c r="B43" s="416"/>
      <c r="C43" s="416"/>
      <c r="D43" s="419"/>
      <c r="E43" s="416"/>
      <c r="F43" s="416"/>
      <c r="G43" s="416"/>
      <c r="H43" s="416"/>
      <c r="I43" s="416"/>
      <c r="J43" s="416"/>
      <c r="K43" s="416"/>
      <c r="L43" s="416"/>
      <c r="M43" s="425"/>
      <c r="N43" s="199" t="s">
        <v>566</v>
      </c>
      <c r="O43" s="199" t="s">
        <v>536</v>
      </c>
      <c r="P43" s="194">
        <v>6580.86</v>
      </c>
      <c r="Q43" s="232" t="s">
        <v>470</v>
      </c>
      <c r="R43" s="194">
        <v>6580.86</v>
      </c>
      <c r="S43" s="199" t="s">
        <v>544</v>
      </c>
      <c r="T43" s="199" t="s">
        <v>544</v>
      </c>
      <c r="U43" s="196">
        <v>1</v>
      </c>
      <c r="V43" s="196">
        <v>1</v>
      </c>
      <c r="W43" s="204" t="s">
        <v>567</v>
      </c>
      <c r="X43" s="194">
        <v>6580.86</v>
      </c>
      <c r="Y43" s="196" t="s">
        <v>230</v>
      </c>
      <c r="Z43" s="254" t="s">
        <v>230</v>
      </c>
      <c r="AA43" s="255">
        <v>6580.86</v>
      </c>
      <c r="AB43" s="255">
        <v>6580.86</v>
      </c>
      <c r="AC43" s="263" t="s">
        <v>567</v>
      </c>
      <c r="AD43" s="255">
        <v>7897.03</v>
      </c>
      <c r="AE43" s="255">
        <v>7897.03</v>
      </c>
      <c r="AF43" s="253">
        <v>32110841814</v>
      </c>
      <c r="AG43" s="256" t="s">
        <v>517</v>
      </c>
      <c r="AH43" s="257">
        <v>43788</v>
      </c>
      <c r="AI43" s="257">
        <v>44519</v>
      </c>
      <c r="AJ43" s="257">
        <v>44536</v>
      </c>
      <c r="AK43" s="257">
        <v>44545</v>
      </c>
      <c r="AL43" s="424" t="s">
        <v>568</v>
      </c>
      <c r="AM43" s="424"/>
      <c r="AN43" s="424"/>
      <c r="AO43" s="424"/>
      <c r="AP43" s="257">
        <v>44557</v>
      </c>
      <c r="AQ43" s="264">
        <v>44557</v>
      </c>
      <c r="AR43" s="264">
        <v>44557</v>
      </c>
      <c r="AS43" s="264">
        <v>44557</v>
      </c>
      <c r="AT43" s="257">
        <v>44561</v>
      </c>
      <c r="AU43" s="253" t="s">
        <v>230</v>
      </c>
      <c r="AV43" s="251"/>
    </row>
    <row r="44" spans="1:48" ht="65.25" customHeight="1" x14ac:dyDescent="0.25">
      <c r="A44" s="259">
        <v>12</v>
      </c>
      <c r="B44" s="211"/>
      <c r="C44" s="211"/>
      <c r="D44" s="211"/>
      <c r="E44" s="211"/>
      <c r="F44" s="211"/>
      <c r="G44" s="211"/>
      <c r="H44" s="211"/>
      <c r="I44" s="211"/>
      <c r="J44" s="211"/>
      <c r="K44" s="211"/>
      <c r="L44" s="211"/>
      <c r="M44" s="425"/>
      <c r="N44" s="249" t="s">
        <v>572</v>
      </c>
      <c r="O44" s="249" t="s">
        <v>536</v>
      </c>
      <c r="P44" s="194">
        <v>4088.7372833333334</v>
      </c>
      <c r="Q44" s="232" t="s">
        <v>470</v>
      </c>
      <c r="R44" s="194">
        <f>P44</f>
        <v>4088.7372833333334</v>
      </c>
      <c r="S44" s="249" t="s">
        <v>544</v>
      </c>
      <c r="T44" s="249" t="s">
        <v>544</v>
      </c>
      <c r="U44" s="196">
        <v>1</v>
      </c>
      <c r="V44" s="196">
        <v>1</v>
      </c>
      <c r="W44" s="204" t="s">
        <v>573</v>
      </c>
      <c r="X44" s="194">
        <v>4088.7372833333334</v>
      </c>
      <c r="Y44" s="196" t="s">
        <v>578</v>
      </c>
      <c r="Z44" s="254" t="s">
        <v>574</v>
      </c>
      <c r="AA44" s="255" t="s">
        <v>574</v>
      </c>
      <c r="AB44" s="255">
        <f>4896/1.2</f>
        <v>4080</v>
      </c>
      <c r="AC44" s="253" t="s">
        <v>573</v>
      </c>
      <c r="AD44" s="255">
        <f>AB44*1.2</f>
        <v>4896</v>
      </c>
      <c r="AE44" s="266">
        <v>0</v>
      </c>
      <c r="AF44" s="253">
        <v>32312497643</v>
      </c>
      <c r="AG44" s="256" t="s">
        <v>517</v>
      </c>
      <c r="AH44" s="257" t="s">
        <v>575</v>
      </c>
      <c r="AI44" s="257" t="s">
        <v>575</v>
      </c>
      <c r="AJ44" s="257">
        <v>45118</v>
      </c>
      <c r="AK44" s="257">
        <v>45118</v>
      </c>
      <c r="AL44" s="424" t="s">
        <v>576</v>
      </c>
      <c r="AM44" s="424"/>
      <c r="AN44" s="424"/>
      <c r="AO44" s="424"/>
      <c r="AP44" s="257">
        <v>45138</v>
      </c>
      <c r="AQ44" s="257">
        <v>45138</v>
      </c>
      <c r="AR44" s="257">
        <v>45138</v>
      </c>
      <c r="AS44" s="257">
        <v>45138</v>
      </c>
      <c r="AT44" s="257">
        <v>45169</v>
      </c>
      <c r="AU44" s="253" t="s">
        <v>230</v>
      </c>
      <c r="AV44" s="204" t="s">
        <v>580</v>
      </c>
    </row>
    <row r="45" spans="1:48" ht="51" customHeight="1" x14ac:dyDescent="0.25">
      <c r="A45" s="211"/>
      <c r="B45" s="211"/>
      <c r="C45" s="211"/>
      <c r="D45" s="211"/>
      <c r="E45" s="211"/>
      <c r="F45" s="211"/>
      <c r="G45" s="211"/>
      <c r="H45" s="211"/>
      <c r="I45" s="211"/>
      <c r="J45" s="211"/>
      <c r="K45" s="211"/>
      <c r="L45" s="211"/>
      <c r="M45" s="426"/>
      <c r="N45" s="211" t="s">
        <v>577</v>
      </c>
      <c r="O45" s="250" t="s">
        <v>536</v>
      </c>
      <c r="P45" s="194">
        <f>49951.265/1.2</f>
        <v>41626.054166666669</v>
      </c>
      <c r="Q45" s="232" t="s">
        <v>470</v>
      </c>
      <c r="R45" s="194">
        <f>P45</f>
        <v>41626.054166666669</v>
      </c>
      <c r="S45" s="250" t="s">
        <v>544</v>
      </c>
      <c r="T45" s="250" t="s">
        <v>544</v>
      </c>
      <c r="U45" s="196">
        <v>1</v>
      </c>
      <c r="V45" s="196">
        <v>1</v>
      </c>
      <c r="W45" s="204" t="s">
        <v>567</v>
      </c>
      <c r="X45" s="194">
        <f>49951.26506/1.2</f>
        <v>41626.054216666664</v>
      </c>
      <c r="Y45" s="196" t="s">
        <v>578</v>
      </c>
      <c r="Z45" s="253">
        <v>1</v>
      </c>
      <c r="AA45" s="255">
        <f>49951.26506/1.2</f>
        <v>41626.054216666664</v>
      </c>
      <c r="AB45" s="255">
        <f>49951.26506/1.2</f>
        <v>41626.054216666664</v>
      </c>
      <c r="AC45" s="253" t="s">
        <v>567</v>
      </c>
      <c r="AD45" s="255">
        <v>49951.265070000001</v>
      </c>
      <c r="AE45" s="266">
        <v>0</v>
      </c>
      <c r="AF45" s="253">
        <v>32312926463</v>
      </c>
      <c r="AG45" s="256" t="s">
        <v>517</v>
      </c>
      <c r="AH45" s="257">
        <v>45233</v>
      </c>
      <c r="AI45" s="257">
        <v>45233</v>
      </c>
      <c r="AJ45" s="257">
        <v>45254</v>
      </c>
      <c r="AK45" s="257">
        <v>45259</v>
      </c>
      <c r="AL45" s="424" t="s">
        <v>576</v>
      </c>
      <c r="AM45" s="424"/>
      <c r="AN45" s="424"/>
      <c r="AO45" s="424"/>
      <c r="AP45" s="257">
        <v>45265</v>
      </c>
      <c r="AQ45" s="257">
        <v>45265</v>
      </c>
      <c r="AR45" s="257">
        <v>45265</v>
      </c>
      <c r="AS45" s="257">
        <v>45265</v>
      </c>
      <c r="AT45" s="257">
        <v>45327</v>
      </c>
      <c r="AU45" s="265"/>
      <c r="AV45" s="204" t="s">
        <v>579</v>
      </c>
    </row>
  </sheetData>
  <autoFilter ref="A25:AV45"/>
  <mergeCells count="89">
    <mergeCell ref="AL45:AO45"/>
    <mergeCell ref="F26:F43"/>
    <mergeCell ref="G26:G43"/>
    <mergeCell ref="H26:H43"/>
    <mergeCell ref="I26:I43"/>
    <mergeCell ref="J26:J43"/>
    <mergeCell ref="K26:K43"/>
    <mergeCell ref="L26:L43"/>
    <mergeCell ref="M26:M45"/>
    <mergeCell ref="P32:AB32"/>
    <mergeCell ref="AL44:AO44"/>
    <mergeCell ref="AL42:AO42"/>
    <mergeCell ref="AL43:AO43"/>
    <mergeCell ref="AL35:AO35"/>
    <mergeCell ref="AL36:AO36"/>
    <mergeCell ref="AL37:AO37"/>
    <mergeCell ref="B26:B43"/>
    <mergeCell ref="C26:C43"/>
    <mergeCell ref="E26:E43"/>
    <mergeCell ref="D26:D43"/>
    <mergeCell ref="AV22:AV24"/>
    <mergeCell ref="AL23:AL24"/>
    <mergeCell ref="AM23:AM24"/>
    <mergeCell ref="AQ23:AQ24"/>
    <mergeCell ref="AT22:AT24"/>
    <mergeCell ref="AP22:AQ22"/>
    <mergeCell ref="AP23:AP24"/>
    <mergeCell ref="AU22:AU24"/>
    <mergeCell ref="AR22:AR24"/>
    <mergeCell ref="AS22:AS24"/>
    <mergeCell ref="AL22:AO22"/>
    <mergeCell ref="AN23:AN24"/>
    <mergeCell ref="AO23:AO24"/>
    <mergeCell ref="AF22:AK22"/>
    <mergeCell ref="AF23:AG23"/>
    <mergeCell ref="AH23:AI23"/>
    <mergeCell ref="AK23:AK24"/>
    <mergeCell ref="AA22:AA24"/>
    <mergeCell ref="AJ23:AJ24"/>
    <mergeCell ref="AC22:AC24"/>
    <mergeCell ref="AD22:AD24"/>
    <mergeCell ref="AE22:AE24"/>
    <mergeCell ref="S22:T22"/>
    <mergeCell ref="T23:T24"/>
    <mergeCell ref="S23:S24"/>
    <mergeCell ref="X22:X24"/>
    <mergeCell ref="Y22:Y24"/>
    <mergeCell ref="P22:P24"/>
    <mergeCell ref="U22:U24"/>
    <mergeCell ref="V22:V24"/>
    <mergeCell ref="A16:AV16"/>
    <mergeCell ref="A17:AV17"/>
    <mergeCell ref="A18:AV18"/>
    <mergeCell ref="A19:AV19"/>
    <mergeCell ref="A20:AV20"/>
    <mergeCell ref="W22:W24"/>
    <mergeCell ref="G23:G24"/>
    <mergeCell ref="H23:H24"/>
    <mergeCell ref="Q22:Q24"/>
    <mergeCell ref="R22:R24"/>
    <mergeCell ref="O22:O24"/>
    <mergeCell ref="L23:L24"/>
    <mergeCell ref="K23:K24"/>
    <mergeCell ref="A5:AV5"/>
    <mergeCell ref="A7:AV7"/>
    <mergeCell ref="A8:AV8"/>
    <mergeCell ref="A9:AV9"/>
    <mergeCell ref="A10:AV10"/>
    <mergeCell ref="A11:AV11"/>
    <mergeCell ref="A12:AV12"/>
    <mergeCell ref="A13:AV13"/>
    <mergeCell ref="A14:AV14"/>
    <mergeCell ref="A15:AV15"/>
    <mergeCell ref="AL38:AO38"/>
    <mergeCell ref="AL39:AO39"/>
    <mergeCell ref="A21:AV21"/>
    <mergeCell ref="A22:A24"/>
    <mergeCell ref="B22:B24"/>
    <mergeCell ref="Z22:Z24"/>
    <mergeCell ref="AB22:AB24"/>
    <mergeCell ref="C22:C24"/>
    <mergeCell ref="D22:D24"/>
    <mergeCell ref="E22:L22"/>
    <mergeCell ref="M22:M24"/>
    <mergeCell ref="N22:N24"/>
    <mergeCell ref="J23:J24"/>
    <mergeCell ref="E23:E24"/>
    <mergeCell ref="F23:F24"/>
    <mergeCell ref="I23:I24"/>
  </mergeCells>
  <phoneticPr fontId="72" type="noConversion"/>
  <hyperlinks>
    <hyperlink ref="AG26" r:id="rId1" display="www.b2b-center.ru"/>
  </hyperlinks>
  <pageMargins left="0.70866141732283472" right="0.70866141732283472" top="0.74803149606299213" bottom="0.74803149606299213" header="0.31496062992125984" footer="0.31496062992125984"/>
  <pageSetup paperSize="9" scale="1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40" zoomScale="90" zoomScaleNormal="90" zoomScaleSheetLayoutView="90" workbookViewId="0">
      <selection activeCell="B61" sqref="B61"/>
    </sheetView>
  </sheetViews>
  <sheetFormatPr defaultColWidth="9.140625" defaultRowHeight="15.75" x14ac:dyDescent="0.25"/>
  <cols>
    <col min="1" max="2" width="66.140625" style="54" customWidth="1"/>
    <col min="3" max="4" width="9.140625" style="55" hidden="1" customWidth="1"/>
    <col min="5" max="5" width="39.42578125" style="55" customWidth="1"/>
    <col min="6" max="16384" width="9.140625" style="55"/>
  </cols>
  <sheetData>
    <row r="1" spans="1:8" ht="18.75" x14ac:dyDescent="0.25">
      <c r="B1" s="33" t="s">
        <v>22</v>
      </c>
    </row>
    <row r="2" spans="1:8" ht="18.75" x14ac:dyDescent="0.3">
      <c r="B2" s="13" t="s">
        <v>6</v>
      </c>
    </row>
    <row r="3" spans="1:8" ht="18.75" x14ac:dyDescent="0.3">
      <c r="B3" s="13" t="s">
        <v>459</v>
      </c>
    </row>
    <row r="4" spans="1:8" x14ac:dyDescent="0.25">
      <c r="B4" s="36"/>
    </row>
    <row r="5" spans="1:8" ht="18.75" x14ac:dyDescent="0.3">
      <c r="A5" s="431" t="str">
        <f>'1. паспорт местоположение'!A5:C5</f>
        <v>Год раскрытия информации: 2024 год</v>
      </c>
      <c r="B5" s="431"/>
      <c r="C5" s="52"/>
      <c r="D5" s="52"/>
      <c r="E5" s="52"/>
      <c r="F5" s="52"/>
      <c r="G5" s="52"/>
      <c r="H5" s="52"/>
    </row>
    <row r="6" spans="1:8" ht="18.75" x14ac:dyDescent="0.3">
      <c r="A6" s="62"/>
      <c r="B6" s="62"/>
      <c r="C6" s="62"/>
      <c r="D6" s="62"/>
      <c r="E6" s="62"/>
      <c r="F6" s="62"/>
      <c r="G6" s="62"/>
      <c r="H6" s="62"/>
    </row>
    <row r="7" spans="1:8" ht="18.75" x14ac:dyDescent="0.25">
      <c r="A7" s="285" t="s">
        <v>5</v>
      </c>
      <c r="B7" s="285"/>
      <c r="C7" s="11"/>
      <c r="D7" s="11"/>
      <c r="E7" s="11"/>
      <c r="F7" s="11"/>
      <c r="G7" s="11"/>
      <c r="H7" s="11"/>
    </row>
    <row r="8" spans="1:8" ht="18.75" x14ac:dyDescent="0.25">
      <c r="A8" s="11"/>
      <c r="B8" s="11"/>
      <c r="C8" s="11"/>
      <c r="D8" s="11"/>
      <c r="E8" s="11"/>
      <c r="F8" s="11"/>
      <c r="G8" s="11"/>
      <c r="H8" s="11"/>
    </row>
    <row r="9" spans="1:8" x14ac:dyDescent="0.25">
      <c r="A9" s="286" t="s">
        <v>177</v>
      </c>
      <c r="B9" s="286"/>
      <c r="C9" s="6"/>
      <c r="D9" s="6"/>
      <c r="E9" s="6"/>
      <c r="F9" s="6"/>
      <c r="G9" s="6"/>
      <c r="H9" s="6"/>
    </row>
    <row r="10" spans="1:8" x14ac:dyDescent="0.25">
      <c r="A10" s="282" t="s">
        <v>4</v>
      </c>
      <c r="B10" s="282"/>
      <c r="C10" s="4"/>
      <c r="D10" s="4"/>
      <c r="E10" s="4"/>
      <c r="F10" s="4"/>
      <c r="G10" s="4"/>
      <c r="H10" s="4"/>
    </row>
    <row r="11" spans="1:8" ht="18.75" x14ac:dyDescent="0.25">
      <c r="A11" s="11"/>
      <c r="B11" s="11"/>
      <c r="C11" s="11"/>
      <c r="D11" s="11"/>
      <c r="E11" s="11"/>
      <c r="F11" s="11"/>
      <c r="G11" s="11"/>
      <c r="H11" s="11"/>
    </row>
    <row r="12" spans="1:8" ht="30.75" customHeight="1" x14ac:dyDescent="0.25">
      <c r="A12" s="286" t="str">
        <f>'7. Паспорт отчет о закупке'!A12:AV12</f>
        <v>G_Che2_16</v>
      </c>
      <c r="B12" s="286"/>
      <c r="C12" s="6"/>
      <c r="D12" s="6"/>
      <c r="E12" s="6"/>
      <c r="F12" s="6"/>
      <c r="G12" s="6"/>
      <c r="H12" s="6"/>
    </row>
    <row r="13" spans="1:8" x14ac:dyDescent="0.25">
      <c r="A13" s="282" t="s">
        <v>3</v>
      </c>
      <c r="B13" s="282"/>
      <c r="C13" s="4"/>
      <c r="D13" s="4"/>
      <c r="E13" s="4"/>
      <c r="F13" s="4"/>
      <c r="G13" s="4"/>
      <c r="H13" s="4"/>
    </row>
    <row r="14" spans="1:8" ht="18.75" x14ac:dyDescent="0.25">
      <c r="A14" s="9"/>
      <c r="B14" s="9"/>
      <c r="C14" s="9"/>
      <c r="D14" s="9"/>
      <c r="E14" s="9"/>
      <c r="F14" s="9"/>
      <c r="G14" s="9"/>
      <c r="H14" s="9"/>
    </row>
    <row r="15" spans="1:8" ht="27.75" customHeight="1" x14ac:dyDescent="0.25">
      <c r="A15" s="286" t="str">
        <f>'7. Паспорт отчет о закупке'!A15:AV15</f>
        <v>Приобретение оборудования, требующего монтажа для обслуживания сетей, прочее оборудование</v>
      </c>
      <c r="B15" s="286"/>
      <c r="C15" s="6"/>
      <c r="D15" s="6"/>
      <c r="E15" s="6"/>
      <c r="F15" s="6"/>
      <c r="G15" s="6"/>
      <c r="H15" s="6"/>
    </row>
    <row r="16" spans="1:8" x14ac:dyDescent="0.25">
      <c r="A16" s="282" t="s">
        <v>2</v>
      </c>
      <c r="B16" s="282"/>
      <c r="C16" s="4"/>
      <c r="D16" s="4"/>
      <c r="E16" s="4"/>
      <c r="F16" s="4"/>
      <c r="G16" s="4"/>
      <c r="H16" s="4"/>
    </row>
    <row r="17" spans="1:2" x14ac:dyDescent="0.25">
      <c r="B17" s="56"/>
    </row>
    <row r="18" spans="1:2" ht="21.75" customHeight="1" x14ac:dyDescent="0.25">
      <c r="A18" s="429" t="s">
        <v>170</v>
      </c>
      <c r="B18" s="430"/>
    </row>
    <row r="19" spans="1:2" x14ac:dyDescent="0.25">
      <c r="B19" s="36"/>
    </row>
    <row r="20" spans="1:2" x14ac:dyDescent="0.25">
      <c r="B20" s="57"/>
    </row>
    <row r="21" spans="1:2" ht="30" x14ac:dyDescent="0.25">
      <c r="A21" s="215" t="s">
        <v>100</v>
      </c>
      <c r="B21" s="180" t="str">
        <f>'1. паспорт местоположение'!A15</f>
        <v>Приобретение оборудования, требующего монтажа для обслуживания сетей, прочее оборудование</v>
      </c>
    </row>
    <row r="22" spans="1:2" x14ac:dyDescent="0.25">
      <c r="A22" s="215" t="s">
        <v>101</v>
      </c>
      <c r="B22" s="180" t="str">
        <f>'1. паспорт местоположение'!C27</f>
        <v>Чеченская Республика</v>
      </c>
    </row>
    <row r="23" spans="1:2" x14ac:dyDescent="0.25">
      <c r="A23" s="215" t="s">
        <v>98</v>
      </c>
      <c r="B23" s="180" t="str">
        <f>'1. паспорт местоположение'!C22</f>
        <v>Прочие инвестиционные проекты</v>
      </c>
    </row>
    <row r="24" spans="1:2" x14ac:dyDescent="0.25">
      <c r="A24" s="215" t="s">
        <v>102</v>
      </c>
      <c r="B24" s="181" t="s">
        <v>230</v>
      </c>
    </row>
    <row r="25" spans="1:2" ht="20.25" customHeight="1" x14ac:dyDescent="0.25">
      <c r="A25" s="216" t="s">
        <v>103</v>
      </c>
      <c r="B25" s="180">
        <f>VLOOKUP($A$12,'[1]6.2. отчет'!$D:$OM,400,0)</f>
        <v>2024</v>
      </c>
    </row>
    <row r="26" spans="1:2" ht="21.75" customHeight="1" x14ac:dyDescent="0.25">
      <c r="A26" s="216" t="s">
        <v>104</v>
      </c>
      <c r="B26" s="181" t="str">
        <f>'3.3 паспорт описание'!C30</f>
        <v>и</v>
      </c>
    </row>
    <row r="27" spans="1:2" ht="28.5" x14ac:dyDescent="0.25">
      <c r="A27" s="217" t="s">
        <v>195</v>
      </c>
      <c r="B27" s="181">
        <f>VLOOKUP($A$12,'[1]6.2. отчет'!$D:$OT,407,0)</f>
        <v>34.375585608000002</v>
      </c>
    </row>
    <row r="28" spans="1:2" ht="18.75" customHeight="1" x14ac:dyDescent="0.25">
      <c r="A28" s="218" t="s">
        <v>105</v>
      </c>
      <c r="B28" s="218" t="s">
        <v>230</v>
      </c>
    </row>
    <row r="29" spans="1:2" ht="28.5" x14ac:dyDescent="0.25">
      <c r="A29" s="217" t="s">
        <v>106</v>
      </c>
      <c r="B29" s="187">
        <f>B30</f>
        <v>17.087501660000001</v>
      </c>
    </row>
    <row r="30" spans="1:2" ht="28.5" x14ac:dyDescent="0.25">
      <c r="A30" s="217" t="s">
        <v>107</v>
      </c>
      <c r="B30" s="187">
        <f>B38+B46</f>
        <v>17.087501660000001</v>
      </c>
    </row>
    <row r="31" spans="1:2" x14ac:dyDescent="0.25">
      <c r="A31" s="218" t="s">
        <v>108</v>
      </c>
      <c r="B31" s="218" t="s">
        <v>230</v>
      </c>
    </row>
    <row r="32" spans="1:2" ht="28.5" x14ac:dyDescent="0.25">
      <c r="A32" s="217" t="s">
        <v>109</v>
      </c>
      <c r="B32" s="218" t="s">
        <v>230</v>
      </c>
    </row>
    <row r="33" spans="1:2" x14ac:dyDescent="0.25">
      <c r="A33" s="218" t="s">
        <v>110</v>
      </c>
      <c r="B33" s="218" t="s">
        <v>230</v>
      </c>
    </row>
    <row r="34" spans="1:2" x14ac:dyDescent="0.25">
      <c r="A34" s="218" t="s">
        <v>111</v>
      </c>
      <c r="B34" s="218" t="s">
        <v>230</v>
      </c>
    </row>
    <row r="35" spans="1:2" x14ac:dyDescent="0.25">
      <c r="A35" s="218" t="s">
        <v>112</v>
      </c>
      <c r="B35" s="218" t="s">
        <v>230</v>
      </c>
    </row>
    <row r="36" spans="1:2" x14ac:dyDescent="0.25">
      <c r="A36" s="218" t="s">
        <v>113</v>
      </c>
      <c r="B36" s="218" t="s">
        <v>230</v>
      </c>
    </row>
    <row r="37" spans="1:2" ht="28.5" x14ac:dyDescent="0.25">
      <c r="A37" s="188" t="s">
        <v>114</v>
      </c>
      <c r="B37" s="258" t="s">
        <v>582</v>
      </c>
    </row>
    <row r="38" spans="1:2" x14ac:dyDescent="0.25">
      <c r="A38" s="189" t="s">
        <v>581</v>
      </c>
      <c r="B38" s="187">
        <f>'7. Паспорт отчет о закупке'!AD44/1000</f>
        <v>4.8959999999999999</v>
      </c>
    </row>
    <row r="39" spans="1:2" x14ac:dyDescent="0.25">
      <c r="A39" s="189" t="s">
        <v>111</v>
      </c>
      <c r="B39" s="186">
        <f>B38/B27</f>
        <v>0.14242666454707861</v>
      </c>
    </row>
    <row r="40" spans="1:2" x14ac:dyDescent="0.25">
      <c r="A40" s="189" t="s">
        <v>112</v>
      </c>
      <c r="B40" s="187">
        <v>4.8959999999999999</v>
      </c>
    </row>
    <row r="41" spans="1:2" x14ac:dyDescent="0.25">
      <c r="A41" s="189" t="s">
        <v>113</v>
      </c>
      <c r="B41" s="187">
        <v>4.8959999999999999</v>
      </c>
    </row>
    <row r="42" spans="1:2" ht="28.5" x14ac:dyDescent="0.25">
      <c r="A42" s="188" t="s">
        <v>114</v>
      </c>
      <c r="B42" s="258" t="s">
        <v>583</v>
      </c>
    </row>
    <row r="43" spans="1:2" x14ac:dyDescent="0.25">
      <c r="A43" s="189" t="s">
        <v>581</v>
      </c>
      <c r="B43" s="187">
        <f>'7. Паспорт отчет о закупке'!AD45/1000</f>
        <v>49.951265069999998</v>
      </c>
    </row>
    <row r="44" spans="1:2" x14ac:dyDescent="0.25">
      <c r="A44" s="189" t="s">
        <v>111</v>
      </c>
      <c r="B44" s="186">
        <f>B43/B27</f>
        <v>1.4531029562555342</v>
      </c>
    </row>
    <row r="45" spans="1:2" x14ac:dyDescent="0.25">
      <c r="A45" s="189" t="s">
        <v>112</v>
      </c>
      <c r="B45" s="187">
        <v>12.19150166</v>
      </c>
    </row>
    <row r="46" spans="1:2" x14ac:dyDescent="0.25">
      <c r="A46" s="189" t="s">
        <v>113</v>
      </c>
      <c r="B46" s="187">
        <v>12.19150166</v>
      </c>
    </row>
    <row r="47" spans="1:2" ht="28.5" x14ac:dyDescent="0.25">
      <c r="A47" s="188" t="s">
        <v>114</v>
      </c>
      <c r="B47" s="274" t="s">
        <v>588</v>
      </c>
    </row>
    <row r="48" spans="1:2" x14ac:dyDescent="0.25">
      <c r="A48" s="189" t="s">
        <v>581</v>
      </c>
      <c r="B48" s="187">
        <v>7.32487946</v>
      </c>
    </row>
    <row r="49" spans="1:2" x14ac:dyDescent="0.25">
      <c r="A49" s="189" t="s">
        <v>111</v>
      </c>
      <c r="B49" s="272">
        <f>B51/B48</f>
        <v>0.36084514188032796</v>
      </c>
    </row>
    <row r="50" spans="1:2" x14ac:dyDescent="0.25">
      <c r="A50" s="189" t="s">
        <v>112</v>
      </c>
      <c r="B50" s="273">
        <v>7.32487946</v>
      </c>
    </row>
    <row r="51" spans="1:2" x14ac:dyDescent="0.25">
      <c r="A51" s="189" t="s">
        <v>113</v>
      </c>
      <c r="B51" s="273">
        <f>2.20262264*1.2</f>
        <v>2.643147168</v>
      </c>
    </row>
    <row r="52" spans="1:2" ht="28.5" x14ac:dyDescent="0.25">
      <c r="A52" s="188" t="s">
        <v>114</v>
      </c>
      <c r="B52" s="274" t="s">
        <v>589</v>
      </c>
    </row>
    <row r="53" spans="1:2" x14ac:dyDescent="0.25">
      <c r="A53" s="189" t="s">
        <v>581</v>
      </c>
      <c r="B53" s="187">
        <v>8.3692330800000008</v>
      </c>
    </row>
    <row r="54" spans="1:2" x14ac:dyDescent="0.25">
      <c r="A54" s="189" t="s">
        <v>111</v>
      </c>
      <c r="B54" s="272">
        <f>B56/B53</f>
        <v>0.230715232990022</v>
      </c>
    </row>
    <row r="55" spans="1:2" x14ac:dyDescent="0.25">
      <c r="A55" s="189" t="s">
        <v>112</v>
      </c>
      <c r="B55" s="187">
        <v>0</v>
      </c>
    </row>
    <row r="56" spans="1:2" x14ac:dyDescent="0.25">
      <c r="A56" s="189" t="s">
        <v>113</v>
      </c>
      <c r="B56" s="273">
        <f>1.1376368*1.2+0.4714545*1.2</f>
        <v>1.9309095599999997</v>
      </c>
    </row>
    <row r="57" spans="1:2" ht="28.5" x14ac:dyDescent="0.25">
      <c r="A57" s="188" t="s">
        <v>114</v>
      </c>
      <c r="B57" s="258" t="s">
        <v>590</v>
      </c>
    </row>
    <row r="58" spans="1:2" x14ac:dyDescent="0.25">
      <c r="A58" s="189" t="s">
        <v>581</v>
      </c>
      <c r="B58" s="187">
        <v>2.3816250000000001</v>
      </c>
    </row>
    <row r="59" spans="1:2" x14ac:dyDescent="0.25">
      <c r="A59" s="189" t="s">
        <v>111</v>
      </c>
      <c r="B59" s="272">
        <f>B61/B58</f>
        <v>6.2828874117461817</v>
      </c>
    </row>
    <row r="60" spans="1:2" x14ac:dyDescent="0.25">
      <c r="A60" s="189" t="s">
        <v>112</v>
      </c>
      <c r="B60" s="187">
        <v>0</v>
      </c>
    </row>
    <row r="61" spans="1:2" x14ac:dyDescent="0.25">
      <c r="A61" s="189" t="s">
        <v>113</v>
      </c>
      <c r="B61" s="273">
        <f>0.16044792*1.2+12.30912019*1.2</f>
        <v>14.963481732</v>
      </c>
    </row>
    <row r="62" spans="1:2" ht="28.5" x14ac:dyDescent="0.25">
      <c r="A62" s="188" t="s">
        <v>114</v>
      </c>
      <c r="B62" s="274" t="s">
        <v>598</v>
      </c>
    </row>
    <row r="63" spans="1:2" x14ac:dyDescent="0.25">
      <c r="A63" s="189" t="s">
        <v>597</v>
      </c>
      <c r="B63" s="187">
        <v>7.8970333300000002</v>
      </c>
    </row>
    <row r="64" spans="1:2" x14ac:dyDescent="0.25">
      <c r="A64" s="189" t="s">
        <v>111</v>
      </c>
      <c r="B64" s="186">
        <f>B66/B63</f>
        <v>0.29450736584392762</v>
      </c>
    </row>
    <row r="65" spans="1:2" x14ac:dyDescent="0.25">
      <c r="A65" s="189" t="s">
        <v>112</v>
      </c>
      <c r="B65" s="187">
        <v>0</v>
      </c>
    </row>
    <row r="66" spans="1:2" x14ac:dyDescent="0.25">
      <c r="A66" s="189" t="s">
        <v>113</v>
      </c>
      <c r="B66" s="187">
        <f>1.93811207*1.2</f>
        <v>2.3257344839999998</v>
      </c>
    </row>
    <row r="67" spans="1:2" ht="28.5" x14ac:dyDescent="0.25">
      <c r="A67" s="188" t="s">
        <v>114</v>
      </c>
      <c r="B67" s="274" t="s">
        <v>591</v>
      </c>
    </row>
    <row r="68" spans="1:2" x14ac:dyDescent="0.25">
      <c r="A68" s="189" t="s">
        <v>581</v>
      </c>
      <c r="B68" s="187">
        <v>3.8048209800000001</v>
      </c>
    </row>
    <row r="69" spans="1:2" x14ac:dyDescent="0.25">
      <c r="A69" s="189" t="s">
        <v>111</v>
      </c>
      <c r="B69" s="272">
        <f>B71/B68</f>
        <v>0.18169480552012726</v>
      </c>
    </row>
    <row r="70" spans="1:2" x14ac:dyDescent="0.25">
      <c r="A70" s="189" t="s">
        <v>112</v>
      </c>
      <c r="B70" s="187">
        <v>0</v>
      </c>
    </row>
    <row r="71" spans="1:2" x14ac:dyDescent="0.25">
      <c r="A71" s="189" t="s">
        <v>113</v>
      </c>
      <c r="B71" s="273">
        <f>0.57609684*1.2</f>
        <v>0.69131620800000004</v>
      </c>
    </row>
    <row r="72" spans="1:2" ht="28.5" x14ac:dyDescent="0.25">
      <c r="A72" s="188" t="s">
        <v>114</v>
      </c>
      <c r="B72" s="274" t="s">
        <v>592</v>
      </c>
    </row>
    <row r="73" spans="1:2" x14ac:dyDescent="0.25">
      <c r="A73" s="189" t="s">
        <v>581</v>
      </c>
      <c r="B73" s="187">
        <v>4.5504072000000004</v>
      </c>
    </row>
    <row r="74" spans="1:2" x14ac:dyDescent="0.25">
      <c r="A74" s="189" t="s">
        <v>111</v>
      </c>
      <c r="B74" s="272">
        <f>B76/B73</f>
        <v>0.12252090318422491</v>
      </c>
    </row>
    <row r="75" spans="1:2" x14ac:dyDescent="0.25">
      <c r="A75" s="189" t="s">
        <v>112</v>
      </c>
      <c r="B75" s="187">
        <v>0</v>
      </c>
    </row>
    <row r="76" spans="1:2" x14ac:dyDescent="0.25">
      <c r="A76" s="189" t="s">
        <v>113</v>
      </c>
      <c r="B76" s="273">
        <f>0.4646*1.2</f>
        <v>0.55752000000000002</v>
      </c>
    </row>
    <row r="77" spans="1:2" ht="28.5" x14ac:dyDescent="0.25">
      <c r="A77" s="188" t="s">
        <v>114</v>
      </c>
      <c r="B77" s="274" t="s">
        <v>595</v>
      </c>
    </row>
    <row r="78" spans="1:2" x14ac:dyDescent="0.25">
      <c r="A78" s="189" t="s">
        <v>594</v>
      </c>
      <c r="B78" s="258">
        <v>16.890018000000001</v>
      </c>
    </row>
    <row r="79" spans="1:2" x14ac:dyDescent="0.25">
      <c r="A79" s="189" t="s">
        <v>111</v>
      </c>
      <c r="B79" s="272">
        <f>B80/B78</f>
        <v>1</v>
      </c>
    </row>
    <row r="80" spans="1:2" x14ac:dyDescent="0.25">
      <c r="A80" s="189" t="s">
        <v>112</v>
      </c>
      <c r="B80" s="273">
        <v>16.890018000000001</v>
      </c>
    </row>
    <row r="81" spans="1:2" x14ac:dyDescent="0.25">
      <c r="A81" s="189" t="s">
        <v>113</v>
      </c>
      <c r="B81" s="187">
        <v>0</v>
      </c>
    </row>
    <row r="82" spans="1:2" ht="28.5" x14ac:dyDescent="0.25">
      <c r="A82" s="188" t="s">
        <v>114</v>
      </c>
      <c r="B82" s="274" t="s">
        <v>596</v>
      </c>
    </row>
    <row r="83" spans="1:2" x14ac:dyDescent="0.25">
      <c r="A83" s="189" t="s">
        <v>594</v>
      </c>
      <c r="B83" s="258">
        <v>1.3904348399999999</v>
      </c>
    </row>
    <row r="84" spans="1:2" x14ac:dyDescent="0.25">
      <c r="A84" s="189" t="s">
        <v>111</v>
      </c>
      <c r="B84" s="272">
        <f>B85/B83</f>
        <v>0.39489831109237739</v>
      </c>
    </row>
    <row r="85" spans="1:2" x14ac:dyDescent="0.25">
      <c r="A85" s="189" t="s">
        <v>112</v>
      </c>
      <c r="B85" s="273">
        <v>0.54908036999999998</v>
      </c>
    </row>
    <row r="86" spans="1:2" x14ac:dyDescent="0.25">
      <c r="A86" s="189" t="s">
        <v>113</v>
      </c>
      <c r="B86" s="187">
        <v>0</v>
      </c>
    </row>
    <row r="87" spans="1:2" s="185" customFormat="1" ht="28.5" x14ac:dyDescent="0.25">
      <c r="A87" s="188" t="s">
        <v>115</v>
      </c>
      <c r="B87" s="188"/>
    </row>
    <row r="88" spans="1:2" s="185" customFormat="1" x14ac:dyDescent="0.25">
      <c r="A88" s="189" t="s">
        <v>110</v>
      </c>
      <c r="B88" s="189" t="s">
        <v>230</v>
      </c>
    </row>
    <row r="89" spans="1:2" s="185" customFormat="1" x14ac:dyDescent="0.25">
      <c r="A89" s="189" t="s">
        <v>111</v>
      </c>
      <c r="B89" s="189" t="s">
        <v>230</v>
      </c>
    </row>
    <row r="90" spans="1:2" s="185" customFormat="1" x14ac:dyDescent="0.25">
      <c r="A90" s="189" t="s">
        <v>112</v>
      </c>
      <c r="B90" s="189" t="s">
        <v>230</v>
      </c>
    </row>
    <row r="91" spans="1:2" s="185" customFormat="1" x14ac:dyDescent="0.25">
      <c r="A91" s="189" t="s">
        <v>113</v>
      </c>
      <c r="B91" s="187" t="s">
        <v>230</v>
      </c>
    </row>
    <row r="92" spans="1:2" s="185" customFormat="1" x14ac:dyDescent="0.25">
      <c r="A92" s="188" t="s">
        <v>461</v>
      </c>
      <c r="B92" s="187" t="s">
        <v>230</v>
      </c>
    </row>
    <row r="93" spans="1:2" s="185" customFormat="1" x14ac:dyDescent="0.25">
      <c r="A93" s="188" t="s">
        <v>462</v>
      </c>
      <c r="B93" s="187" t="s">
        <v>230</v>
      </c>
    </row>
    <row r="94" spans="1:2" s="185" customFormat="1" x14ac:dyDescent="0.25">
      <c r="A94" s="188" t="s">
        <v>463</v>
      </c>
      <c r="B94" s="187" t="s">
        <v>230</v>
      </c>
    </row>
    <row r="95" spans="1:2" s="185" customFormat="1" x14ac:dyDescent="0.25">
      <c r="A95" s="188" t="s">
        <v>464</v>
      </c>
      <c r="B95" s="187">
        <v>12.082329889999999</v>
      </c>
    </row>
    <row r="96" spans="1:2" s="185" customFormat="1" ht="28.5" x14ac:dyDescent="0.25">
      <c r="A96" s="219" t="s">
        <v>116</v>
      </c>
      <c r="B96" s="189" t="s">
        <v>230</v>
      </c>
    </row>
    <row r="97" spans="1:5" s="185" customFormat="1" x14ac:dyDescent="0.25">
      <c r="A97" s="220" t="s">
        <v>108</v>
      </c>
      <c r="B97" s="189" t="s">
        <v>230</v>
      </c>
    </row>
    <row r="98" spans="1:5" s="185" customFormat="1" x14ac:dyDescent="0.25">
      <c r="A98" s="220" t="s">
        <v>117</v>
      </c>
      <c r="B98" s="189" t="s">
        <v>230</v>
      </c>
    </row>
    <row r="99" spans="1:5" s="185" customFormat="1" x14ac:dyDescent="0.25">
      <c r="A99" s="220" t="s">
        <v>118</v>
      </c>
      <c r="B99" s="189" t="s">
        <v>230</v>
      </c>
    </row>
    <row r="100" spans="1:5" s="185" customFormat="1" x14ac:dyDescent="0.25">
      <c r="A100" s="220" t="s">
        <v>119</v>
      </c>
      <c r="B100" s="189" t="s">
        <v>230</v>
      </c>
    </row>
    <row r="101" spans="1:5" s="185" customFormat="1" x14ac:dyDescent="0.25">
      <c r="A101" s="219" t="s">
        <v>120</v>
      </c>
      <c r="B101" s="186">
        <f>B102/$B$27</f>
        <v>0.49708248914960568</v>
      </c>
    </row>
    <row r="102" spans="1:5" s="185" customFormat="1" x14ac:dyDescent="0.25">
      <c r="A102" s="219" t="s">
        <v>121</v>
      </c>
      <c r="B102" s="187">
        <f>'6.2. Паспорт фин осв ввод'!$D$24</f>
        <v>17.087501660000001</v>
      </c>
      <c r="C102" s="225">
        <f>B45+B40</f>
        <v>17.087501660000001</v>
      </c>
      <c r="D102" s="225">
        <f>B102-C102</f>
        <v>0</v>
      </c>
    </row>
    <row r="103" spans="1:5" s="185" customFormat="1" x14ac:dyDescent="0.25">
      <c r="A103" s="219" t="s">
        <v>122</v>
      </c>
      <c r="B103" s="186">
        <f>B104/(B27/1.2)</f>
        <v>0.23954791571852121</v>
      </c>
    </row>
    <row r="104" spans="1:5" s="185" customFormat="1" x14ac:dyDescent="0.25">
      <c r="A104" s="219" t="s">
        <v>123</v>
      </c>
      <c r="B104" s="187">
        <f>'6.2. Паспорт фин осв ввод'!$D$30</f>
        <v>6.8621665699999967</v>
      </c>
      <c r="C104" s="225">
        <f>B41/1.2+B46/1.2</f>
        <v>14.239584716666668</v>
      </c>
      <c r="D104" s="225">
        <f>B104-C104</f>
        <v>-7.3774181466666713</v>
      </c>
      <c r="E104" s="252"/>
    </row>
    <row r="105" spans="1:5" s="185" customFormat="1" ht="15.75" customHeight="1" x14ac:dyDescent="0.25">
      <c r="A105" s="219" t="s">
        <v>124</v>
      </c>
      <c r="B105" s="189"/>
    </row>
    <row r="106" spans="1:5" s="185" customFormat="1" x14ac:dyDescent="0.25">
      <c r="A106" s="220" t="s">
        <v>125</v>
      </c>
      <c r="B106" s="220" t="s">
        <v>177</v>
      </c>
    </row>
    <row r="107" spans="1:5" x14ac:dyDescent="0.25">
      <c r="A107" s="221" t="s">
        <v>126</v>
      </c>
      <c r="B107" s="221" t="s">
        <v>230</v>
      </c>
    </row>
    <row r="108" spans="1:5" x14ac:dyDescent="0.25">
      <c r="A108" s="221" t="s">
        <v>127</v>
      </c>
      <c r="B108" s="221" t="s">
        <v>230</v>
      </c>
    </row>
    <row r="109" spans="1:5" x14ac:dyDescent="0.25">
      <c r="A109" s="221" t="s">
        <v>128</v>
      </c>
      <c r="B109" s="221" t="s">
        <v>230</v>
      </c>
    </row>
    <row r="110" spans="1:5" x14ac:dyDescent="0.25">
      <c r="A110" s="221" t="s">
        <v>129</v>
      </c>
      <c r="B110" s="221" t="s">
        <v>230</v>
      </c>
    </row>
    <row r="111" spans="1:5" ht="30" x14ac:dyDescent="0.25">
      <c r="A111" s="221" t="s">
        <v>130</v>
      </c>
      <c r="B111" s="221" t="s">
        <v>230</v>
      </c>
    </row>
    <row r="112" spans="1:5" ht="28.5" x14ac:dyDescent="0.25">
      <c r="A112" s="216" t="s">
        <v>131</v>
      </c>
      <c r="B112" s="221" t="s">
        <v>230</v>
      </c>
    </row>
    <row r="113" spans="1:2" x14ac:dyDescent="0.25">
      <c r="A113" s="221" t="s">
        <v>108</v>
      </c>
      <c r="B113" s="221" t="s">
        <v>230</v>
      </c>
    </row>
    <row r="114" spans="1:2" x14ac:dyDescent="0.25">
      <c r="A114" s="221" t="s">
        <v>132</v>
      </c>
      <c r="B114" s="221" t="s">
        <v>230</v>
      </c>
    </row>
    <row r="115" spans="1:2" x14ac:dyDescent="0.25">
      <c r="A115" s="221" t="s">
        <v>133</v>
      </c>
      <c r="B115" s="221" t="s">
        <v>230</v>
      </c>
    </row>
    <row r="116" spans="1:2" x14ac:dyDescent="0.25">
      <c r="A116" s="222" t="s">
        <v>134</v>
      </c>
      <c r="B116" s="221" t="s">
        <v>230</v>
      </c>
    </row>
    <row r="117" spans="1:2" x14ac:dyDescent="0.25">
      <c r="A117" s="216" t="s">
        <v>135</v>
      </c>
      <c r="B117" s="221" t="s">
        <v>230</v>
      </c>
    </row>
    <row r="118" spans="1:2" x14ac:dyDescent="0.25">
      <c r="A118" s="221" t="s">
        <v>136</v>
      </c>
      <c r="B118" s="221" t="s">
        <v>230</v>
      </c>
    </row>
    <row r="119" spans="1:2" x14ac:dyDescent="0.25">
      <c r="A119" s="221" t="s">
        <v>137</v>
      </c>
      <c r="B119" s="221" t="s">
        <v>230</v>
      </c>
    </row>
    <row r="120" spans="1:2" x14ac:dyDescent="0.25">
      <c r="A120" s="221" t="s">
        <v>138</v>
      </c>
      <c r="B120" s="221" t="s">
        <v>230</v>
      </c>
    </row>
    <row r="121" spans="1:2" ht="28.5" x14ac:dyDescent="0.25">
      <c r="A121" s="223" t="s">
        <v>139</v>
      </c>
      <c r="B121" s="221" t="s">
        <v>453</v>
      </c>
    </row>
    <row r="122" spans="1:2" ht="28.5" customHeight="1" x14ac:dyDescent="0.25">
      <c r="A122" s="216" t="s">
        <v>140</v>
      </c>
      <c r="B122" s="221" t="s">
        <v>230</v>
      </c>
    </row>
    <row r="123" spans="1:2" x14ac:dyDescent="0.25">
      <c r="A123" s="221" t="s">
        <v>141</v>
      </c>
      <c r="B123" s="221" t="s">
        <v>230</v>
      </c>
    </row>
    <row r="124" spans="1:2" x14ac:dyDescent="0.25">
      <c r="A124" s="221" t="s">
        <v>142</v>
      </c>
      <c r="B124" s="221" t="s">
        <v>230</v>
      </c>
    </row>
    <row r="125" spans="1:2" x14ac:dyDescent="0.25">
      <c r="A125" s="221" t="s">
        <v>143</v>
      </c>
      <c r="B125" s="221" t="s">
        <v>230</v>
      </c>
    </row>
    <row r="126" spans="1:2" x14ac:dyDescent="0.25">
      <c r="A126" s="221" t="s">
        <v>144</v>
      </c>
      <c r="B126" s="221" t="s">
        <v>230</v>
      </c>
    </row>
    <row r="127" spans="1:2" x14ac:dyDescent="0.25">
      <c r="A127" s="224" t="s">
        <v>145</v>
      </c>
      <c r="B127" s="221" t="s">
        <v>230</v>
      </c>
    </row>
    <row r="130" spans="1:2" x14ac:dyDescent="0.25">
      <c r="A130" s="58"/>
      <c r="B130" s="59"/>
    </row>
    <row r="131" spans="1:2" x14ac:dyDescent="0.25">
      <c r="B131" s="60"/>
    </row>
    <row r="132" spans="1:2" x14ac:dyDescent="0.25">
      <c r="B132" s="61"/>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2024-03-14T14:27:51Z</cp:lastPrinted>
  <dcterms:created xsi:type="dcterms:W3CDTF">2015-08-16T15:31:05Z</dcterms:created>
  <dcterms:modified xsi:type="dcterms:W3CDTF">2025-01-31T10:38:53Z</dcterms:modified>
</cp:coreProperties>
</file>